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PRIVE\DID\04_DIVADM\03_SACM\04_MARCHES\Projets\2026\P26-023_AC mixte Multi corps état\CORRIGE\LOT 3\"/>
    </mc:Choice>
  </mc:AlternateContent>
  <workbookProtection workbookAlgorithmName="SHA-512" workbookHashValue="KNT4zdMzXOE1xrkqh5Ee686OXr2QMcvJ79rlY3cRLBVA15wyi2gh3Dnhzof6T3rDM0xy+LOO4UvOooaLw8PFkg==" workbookSaltValue="LM8krIIW2q//Bv7RQPCW0A==" workbookSpinCount="100000" lockStructure="1"/>
  <bookViews>
    <workbookView xWindow="0" yWindow="0" windowWidth="28800" windowHeight="11685" tabRatio="696"/>
  </bookViews>
  <sheets>
    <sheet name="Conditions de renseignement" sheetId="10" r:id="rId1"/>
    <sheet name="1. Travaux communs" sheetId="3" r:id="rId2"/>
    <sheet name="2. G-O ; Maçonnerie" sheetId="1" r:id="rId3"/>
    <sheet name="3. Peinture" sheetId="2" r:id="rId4"/>
    <sheet name="4. Plâtrerie ; cloisons" sheetId="4" r:id="rId5"/>
    <sheet name="5. Plafonds suspendus" sheetId="5" r:id="rId6"/>
    <sheet name="6. Carrelage ; faïence" sheetId="6" r:id="rId7"/>
    <sheet name="7. Revêtements de sols" sheetId="7" r:id="rId8"/>
    <sheet name="DQE" sheetId="9" state="hidden" r:id="rId9"/>
  </sheets>
  <externalReferences>
    <externalReference r:id="rId10"/>
  </externalReferences>
  <definedNames>
    <definedName name="_xlnm._FilterDatabase" localSheetId="1" hidden="1">'1. Travaux communs'!$A$4:$C$25</definedName>
    <definedName name="DEVIS_FACTURE">[1]DIVERS!$A$51:$A$53</definedName>
    <definedName name="LOTS">[1]DIVERS!$B$21:$B$30</definedName>
    <definedName name="PLACES">[1]DIVERS!$B$41:$B$45</definedName>
    <definedName name="SLI">[1]DIVERS!$B$2:$B$11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0" i="9" l="1"/>
  <c r="F175" i="9"/>
  <c r="F224" i="9"/>
  <c r="F253" i="9"/>
  <c r="E259" i="9"/>
  <c r="F259" i="9" s="1"/>
  <c r="E260" i="9"/>
  <c r="F260" i="9" s="1"/>
  <c r="E262" i="9"/>
  <c r="F262" i="9" s="1"/>
  <c r="E264" i="9"/>
  <c r="F264" i="9" s="1"/>
  <c r="E266" i="9"/>
  <c r="F266" i="9" s="1"/>
  <c r="E267" i="9"/>
  <c r="F267" i="9" s="1"/>
  <c r="E268" i="9"/>
  <c r="F268" i="9" s="1"/>
  <c r="E269" i="9"/>
  <c r="F269" i="9" s="1"/>
  <c r="E270" i="9"/>
  <c r="F270" i="9" s="1"/>
  <c r="E271" i="9"/>
  <c r="F271" i="9" s="1"/>
  <c r="E272" i="9"/>
  <c r="F272" i="9" s="1"/>
  <c r="E273" i="9"/>
  <c r="F273" i="9" s="1"/>
  <c r="E275" i="9"/>
  <c r="F275" i="9" s="1"/>
  <c r="E276" i="9"/>
  <c r="F276" i="9" s="1"/>
  <c r="E277" i="9"/>
  <c r="F277" i="9" s="1"/>
  <c r="E257" i="9"/>
  <c r="F257" i="9" s="1"/>
  <c r="E230" i="9"/>
  <c r="F230" i="9" s="1"/>
  <c r="E231" i="9"/>
  <c r="F231" i="9" s="1"/>
  <c r="E232" i="9"/>
  <c r="F232" i="9" s="1"/>
  <c r="E233" i="9"/>
  <c r="F233" i="9" s="1"/>
  <c r="E234" i="9"/>
  <c r="F234" i="9" s="1"/>
  <c r="E235" i="9"/>
  <c r="F235" i="9" s="1"/>
  <c r="E237" i="9"/>
  <c r="F237" i="9" s="1"/>
  <c r="E238" i="9"/>
  <c r="F238" i="9" s="1"/>
  <c r="E239" i="9"/>
  <c r="F239" i="9" s="1"/>
  <c r="E240" i="9"/>
  <c r="F240" i="9" s="1"/>
  <c r="E241" i="9"/>
  <c r="F241" i="9" s="1"/>
  <c r="E243" i="9"/>
  <c r="F243" i="9" s="1"/>
  <c r="E244" i="9"/>
  <c r="F244" i="9" s="1"/>
  <c r="E246" i="9"/>
  <c r="F246" i="9" s="1"/>
  <c r="E247" i="9"/>
  <c r="F247" i="9" s="1"/>
  <c r="E249" i="9"/>
  <c r="F249" i="9" s="1"/>
  <c r="E250" i="9"/>
  <c r="F250" i="9" s="1"/>
  <c r="E251" i="9"/>
  <c r="F251" i="9" s="1"/>
  <c r="E252" i="9"/>
  <c r="F252" i="9" s="1"/>
  <c r="E228" i="9"/>
  <c r="F228" i="9" s="1"/>
  <c r="E210" i="9"/>
  <c r="F210" i="9" s="1"/>
  <c r="E211" i="9"/>
  <c r="F211" i="9" s="1"/>
  <c r="E212" i="9"/>
  <c r="F212" i="9" s="1"/>
  <c r="E213" i="9"/>
  <c r="F213" i="9" s="1"/>
  <c r="E215" i="9"/>
  <c r="F215" i="9" s="1"/>
  <c r="E216" i="9"/>
  <c r="F216" i="9" s="1"/>
  <c r="E218" i="9"/>
  <c r="F218" i="9" s="1"/>
  <c r="E219" i="9"/>
  <c r="F219" i="9" s="1"/>
  <c r="E220" i="9"/>
  <c r="F220" i="9" s="1"/>
  <c r="E221" i="9"/>
  <c r="F221" i="9" s="1"/>
  <c r="E222" i="9"/>
  <c r="F222" i="9" s="1"/>
  <c r="E223" i="9"/>
  <c r="F223" i="9" s="1"/>
  <c r="E207" i="9"/>
  <c r="F207" i="9" s="1"/>
  <c r="E160" i="9"/>
  <c r="E163" i="9"/>
  <c r="F163" i="9" s="1"/>
  <c r="E164" i="9"/>
  <c r="F164" i="9" s="1"/>
  <c r="E165" i="9"/>
  <c r="F165" i="9" s="1"/>
  <c r="E168" i="9"/>
  <c r="F168" i="9" s="1"/>
  <c r="E169" i="9"/>
  <c r="F169" i="9" s="1"/>
  <c r="E170" i="9"/>
  <c r="F170" i="9" s="1"/>
  <c r="E172" i="9"/>
  <c r="F172" i="9" s="1"/>
  <c r="E173" i="9"/>
  <c r="F173" i="9" s="1"/>
  <c r="E175" i="9"/>
  <c r="E176" i="9"/>
  <c r="F176" i="9" s="1"/>
  <c r="E177" i="9"/>
  <c r="F177" i="9" s="1"/>
  <c r="E180" i="9"/>
  <c r="F180" i="9" s="1"/>
  <c r="E181" i="9"/>
  <c r="F181" i="9" s="1"/>
  <c r="E182" i="9"/>
  <c r="F182" i="9" s="1"/>
  <c r="E183" i="9"/>
  <c r="F183" i="9" s="1"/>
  <c r="E184" i="9"/>
  <c r="F184" i="9" s="1"/>
  <c r="E185" i="9"/>
  <c r="F185" i="9" s="1"/>
  <c r="E186" i="9"/>
  <c r="F186" i="9" s="1"/>
  <c r="E187" i="9"/>
  <c r="F187" i="9" s="1"/>
  <c r="E188" i="9"/>
  <c r="F188" i="9" s="1"/>
  <c r="E189" i="9"/>
  <c r="F189" i="9" s="1"/>
  <c r="E190" i="9"/>
  <c r="F190" i="9" s="1"/>
  <c r="E191" i="9"/>
  <c r="F191" i="9" s="1"/>
  <c r="E192" i="9"/>
  <c r="F192" i="9" s="1"/>
  <c r="E193" i="9"/>
  <c r="F193" i="9" s="1"/>
  <c r="E194" i="9"/>
  <c r="F194" i="9" s="1"/>
  <c r="E197" i="9"/>
  <c r="F197" i="9" s="1"/>
  <c r="E198" i="9"/>
  <c r="F198" i="9" s="1"/>
  <c r="E199" i="9"/>
  <c r="F199" i="9" s="1"/>
  <c r="E200" i="9"/>
  <c r="F200" i="9" s="1"/>
  <c r="E202" i="9"/>
  <c r="F202" i="9" s="1"/>
  <c r="E203" i="9"/>
  <c r="F203" i="9" s="1"/>
  <c r="E159" i="9"/>
  <c r="F159" i="9" s="1"/>
  <c r="E83" i="9"/>
  <c r="F83" i="9" s="1"/>
  <c r="E84" i="9"/>
  <c r="F84" i="9" s="1"/>
  <c r="E86" i="9"/>
  <c r="F86" i="9" s="1"/>
  <c r="E88" i="9"/>
  <c r="F88" i="9" s="1"/>
  <c r="E89" i="9"/>
  <c r="F89" i="9" s="1"/>
  <c r="E91" i="9"/>
  <c r="F91" i="9" s="1"/>
  <c r="E92" i="9"/>
  <c r="F92" i="9" s="1"/>
  <c r="E93" i="9"/>
  <c r="F93" i="9" s="1"/>
  <c r="E94" i="9"/>
  <c r="F94" i="9" s="1"/>
  <c r="E96" i="9"/>
  <c r="F96" i="9" s="1"/>
  <c r="E97" i="9"/>
  <c r="F97" i="9" s="1"/>
  <c r="E99" i="9"/>
  <c r="F99" i="9" s="1"/>
  <c r="E100" i="9"/>
  <c r="F100" i="9" s="1"/>
  <c r="E101" i="9"/>
  <c r="F101" i="9" s="1"/>
  <c r="E103" i="9"/>
  <c r="F103" i="9" s="1"/>
  <c r="E104" i="9"/>
  <c r="F104" i="9" s="1"/>
  <c r="E105" i="9"/>
  <c r="F105" i="9" s="1"/>
  <c r="E106" i="9"/>
  <c r="F106" i="9" s="1"/>
  <c r="E108" i="9"/>
  <c r="F108" i="9" s="1"/>
  <c r="E109" i="9"/>
  <c r="F109" i="9" s="1"/>
  <c r="E110" i="9"/>
  <c r="F110" i="9" s="1"/>
  <c r="E111" i="9"/>
  <c r="F111" i="9" s="1"/>
  <c r="E112" i="9"/>
  <c r="F112" i="9" s="1"/>
  <c r="E113" i="9"/>
  <c r="F113" i="9" s="1"/>
  <c r="E117" i="9"/>
  <c r="F117" i="9" s="1"/>
  <c r="E118" i="9"/>
  <c r="F118" i="9" s="1"/>
  <c r="E120" i="9"/>
  <c r="F120" i="9" s="1"/>
  <c r="E121" i="9"/>
  <c r="F121" i="9" s="1"/>
  <c r="E123" i="9"/>
  <c r="F123" i="9" s="1"/>
  <c r="E124" i="9"/>
  <c r="F124" i="9" s="1"/>
  <c r="E125" i="9"/>
  <c r="F125" i="9" s="1"/>
  <c r="E128" i="9"/>
  <c r="F128" i="9" s="1"/>
  <c r="E129" i="9"/>
  <c r="F129" i="9" s="1"/>
  <c r="E130" i="9"/>
  <c r="F130" i="9" s="1"/>
  <c r="E131" i="9"/>
  <c r="F131" i="9" s="1"/>
  <c r="E132" i="9"/>
  <c r="F132" i="9" s="1"/>
  <c r="E134" i="9"/>
  <c r="F134" i="9" s="1"/>
  <c r="E135" i="9"/>
  <c r="F135" i="9" s="1"/>
  <c r="E136" i="9"/>
  <c r="F136" i="9" s="1"/>
  <c r="E139" i="9"/>
  <c r="F139" i="9" s="1"/>
  <c r="E140" i="9"/>
  <c r="F140" i="9" s="1"/>
  <c r="E141" i="9"/>
  <c r="F141" i="9" s="1"/>
  <c r="E143" i="9"/>
  <c r="F143" i="9" s="1"/>
  <c r="E144" i="9"/>
  <c r="F144" i="9" s="1"/>
  <c r="E145" i="9"/>
  <c r="F145" i="9" s="1"/>
  <c r="E146" i="9"/>
  <c r="F146" i="9" s="1"/>
  <c r="E147" i="9"/>
  <c r="F147" i="9" s="1"/>
  <c r="E149" i="9"/>
  <c r="F149" i="9" s="1"/>
  <c r="E150" i="9"/>
  <c r="F150" i="9" s="1"/>
  <c r="E151" i="9"/>
  <c r="F151" i="9" s="1"/>
  <c r="E152" i="9"/>
  <c r="F152" i="9" s="1"/>
  <c r="E153" i="9"/>
  <c r="F153" i="9" s="1"/>
  <c r="E154" i="9"/>
  <c r="F154" i="9" s="1"/>
  <c r="E82" i="9"/>
  <c r="F82" i="9" s="1"/>
  <c r="E31" i="9"/>
  <c r="F31" i="9" s="1"/>
  <c r="E32" i="9"/>
  <c r="F32" i="9" s="1"/>
  <c r="E33" i="9"/>
  <c r="F33" i="9" s="1"/>
  <c r="E35" i="9"/>
  <c r="F35" i="9" s="1"/>
  <c r="E36" i="9"/>
  <c r="F36" i="9" s="1"/>
  <c r="E37" i="9"/>
  <c r="F37" i="9" s="1"/>
  <c r="E38" i="9"/>
  <c r="F38" i="9" s="1"/>
  <c r="E39" i="9"/>
  <c r="F39" i="9" s="1"/>
  <c r="E40" i="9"/>
  <c r="F40" i="9" s="1"/>
  <c r="E41" i="9"/>
  <c r="F41" i="9" s="1"/>
  <c r="E42" i="9"/>
  <c r="F42" i="9" s="1"/>
  <c r="E43" i="9"/>
  <c r="F43" i="9" s="1"/>
  <c r="E46" i="9"/>
  <c r="F46" i="9" s="1"/>
  <c r="E47" i="9"/>
  <c r="F47" i="9" s="1"/>
  <c r="E48" i="9"/>
  <c r="F48" i="9" s="1"/>
  <c r="E49" i="9"/>
  <c r="F49" i="9" s="1"/>
  <c r="E51" i="9"/>
  <c r="F51" i="9" s="1"/>
  <c r="E52" i="9"/>
  <c r="F52" i="9" s="1"/>
  <c r="E53" i="9"/>
  <c r="F53" i="9" s="1"/>
  <c r="E54" i="9"/>
  <c r="F54" i="9" s="1"/>
  <c r="E55" i="9"/>
  <c r="F55" i="9" s="1"/>
  <c r="E56" i="9"/>
  <c r="F56" i="9" s="1"/>
  <c r="E57" i="9"/>
  <c r="F57" i="9" s="1"/>
  <c r="E58" i="9"/>
  <c r="F58" i="9" s="1"/>
  <c r="E59" i="9"/>
  <c r="F59" i="9" s="1"/>
  <c r="E60" i="9"/>
  <c r="F60" i="9" s="1"/>
  <c r="E61" i="9"/>
  <c r="F61" i="9" s="1"/>
  <c r="E62" i="9"/>
  <c r="F62" i="9" s="1"/>
  <c r="E63" i="9"/>
  <c r="F63" i="9" s="1"/>
  <c r="E65" i="9"/>
  <c r="F65" i="9" s="1"/>
  <c r="E66" i="9"/>
  <c r="F66" i="9" s="1"/>
  <c r="E67" i="9"/>
  <c r="F67" i="9" s="1"/>
  <c r="E68" i="9"/>
  <c r="F68" i="9" s="1"/>
  <c r="E69" i="9"/>
  <c r="F69" i="9" s="1"/>
  <c r="E70" i="9"/>
  <c r="F70" i="9" s="1"/>
  <c r="E71" i="9"/>
  <c r="F71" i="9" s="1"/>
  <c r="E72" i="9"/>
  <c r="F72" i="9" s="1"/>
  <c r="E73" i="9"/>
  <c r="F73" i="9" s="1"/>
  <c r="E74" i="9"/>
  <c r="F74" i="9" s="1"/>
  <c r="E75" i="9"/>
  <c r="F75" i="9" s="1"/>
  <c r="E76" i="9"/>
  <c r="F76" i="9" s="1"/>
  <c r="E77" i="9"/>
  <c r="F77" i="9" s="1"/>
  <c r="E30" i="9"/>
  <c r="F30" i="9" s="1"/>
  <c r="E13" i="9"/>
  <c r="F13" i="9" s="1"/>
  <c r="E14" i="9"/>
  <c r="F14" i="9" s="1"/>
  <c r="E17" i="9"/>
  <c r="F17" i="9" s="1"/>
  <c r="E18" i="9"/>
  <c r="F18" i="9" s="1"/>
  <c r="E20" i="9"/>
  <c r="F20" i="9" s="1"/>
  <c r="E21" i="9"/>
  <c r="F21" i="9" s="1"/>
  <c r="E23" i="9"/>
  <c r="F23" i="9" s="1"/>
  <c r="E24" i="9"/>
  <c r="F24" i="9" s="1"/>
  <c r="E25" i="9"/>
  <c r="F25" i="9" s="1"/>
  <c r="E9" i="9"/>
  <c r="F9" i="9" s="1"/>
  <c r="E10" i="9"/>
  <c r="F10" i="9" s="1"/>
  <c r="E11" i="9"/>
  <c r="F11" i="9" s="1"/>
  <c r="E8" i="9"/>
  <c r="F8" i="9" s="1"/>
  <c r="A265" i="9"/>
  <c r="A263" i="9"/>
  <c r="A261" i="9"/>
  <c r="A258" i="9"/>
  <c r="A256" i="9"/>
  <c r="A255" i="9"/>
  <c r="A248" i="9"/>
  <c r="A245" i="9"/>
  <c r="A236" i="9"/>
  <c r="A229" i="9"/>
  <c r="A227" i="9"/>
  <c r="A226" i="9"/>
  <c r="A217" i="9"/>
  <c r="A214" i="9"/>
  <c r="A209" i="9"/>
  <c r="A208" i="9"/>
  <c r="A206" i="9"/>
  <c r="A201" i="9"/>
  <c r="A196" i="9"/>
  <c r="A195" i="9"/>
  <c r="A179" i="9"/>
  <c r="A178" i="9"/>
  <c r="A174" i="9"/>
  <c r="A171" i="9"/>
  <c r="A167" i="9"/>
  <c r="A166" i="9"/>
  <c r="A162" i="9"/>
  <c r="A161" i="9"/>
  <c r="A158" i="9"/>
  <c r="A157" i="9"/>
  <c r="A98" i="9"/>
  <c r="A95" i="9"/>
  <c r="A90" i="9"/>
  <c r="A87" i="9"/>
  <c r="A85" i="9"/>
  <c r="A81" i="9"/>
  <c r="A64" i="9"/>
  <c r="A45" i="9"/>
  <c r="A44" i="9"/>
  <c r="A34" i="9"/>
  <c r="A29" i="9"/>
  <c r="A28" i="9"/>
  <c r="A22" i="9"/>
  <c r="A19" i="9"/>
  <c r="A16" i="9"/>
  <c r="A15" i="9"/>
  <c r="A12" i="9"/>
  <c r="A7" i="9"/>
  <c r="A6" i="9"/>
  <c r="A17" i="5" l="1"/>
  <c r="A12" i="7" l="1"/>
  <c r="A16" i="7" l="1"/>
  <c r="A14" i="7"/>
  <c r="A9" i="7"/>
  <c r="A7" i="7"/>
  <c r="A6" i="7"/>
  <c r="A28" i="6"/>
  <c r="A25" i="6"/>
  <c r="A16" i="6"/>
  <c r="A9" i="6"/>
  <c r="A7" i="6"/>
  <c r="A6" i="6"/>
  <c r="A14" i="5"/>
  <c r="A9" i="5"/>
  <c r="A8" i="5"/>
  <c r="A6" i="5"/>
  <c r="A50" i="4"/>
  <c r="A45" i="4"/>
  <c r="A44" i="4"/>
  <c r="A28" i="4"/>
  <c r="A27" i="4"/>
  <c r="A23" i="4"/>
  <c r="A20" i="4"/>
  <c r="A16" i="4"/>
  <c r="A15" i="4"/>
  <c r="A11" i="4"/>
  <c r="A10" i="4"/>
  <c r="A7" i="4"/>
  <c r="A6" i="4"/>
  <c r="A24" i="2"/>
  <c r="A21" i="2"/>
  <c r="A16" i="2"/>
  <c r="A13" i="2"/>
  <c r="A11" i="2"/>
  <c r="A7" i="2"/>
  <c r="A23" i="1"/>
  <c r="A22" i="1"/>
  <c r="A42" i="1"/>
  <c r="A12" i="1"/>
  <c r="A7" i="1"/>
  <c r="A6" i="1"/>
  <c r="A22" i="3"/>
  <c r="A19" i="3"/>
  <c r="A16" i="3"/>
  <c r="A15" i="3"/>
  <c r="A12" i="3"/>
  <c r="A7" i="3"/>
  <c r="A6" i="3"/>
  <c r="A10" i="7" l="1"/>
  <c r="A10" i="6"/>
  <c r="A11" i="6" s="1"/>
  <c r="A11" i="7" l="1"/>
  <c r="A13" i="7" s="1"/>
  <c r="A12" i="6"/>
  <c r="A13" i="6" l="1"/>
  <c r="A14" i="6" s="1"/>
  <c r="A15" i="7"/>
  <c r="A17" i="7" s="1"/>
  <c r="A18" i="7" s="1"/>
  <c r="A15" i="6" l="1"/>
  <c r="A17" i="6" s="1"/>
  <c r="A18" i="6"/>
  <c r="A19" i="6" s="1"/>
  <c r="A20" i="6" s="1"/>
  <c r="A19" i="7"/>
  <c r="A20" i="7" l="1"/>
  <c r="A21" i="7" s="1"/>
  <c r="A22" i="7" s="1"/>
  <c r="A23" i="7" s="1"/>
  <c r="A24" i="7" s="1"/>
  <c r="A24" i="6"/>
  <c r="A26" i="6" s="1"/>
  <c r="A27" i="6" l="1"/>
  <c r="A30" i="6" l="1"/>
  <c r="A9" i="3"/>
  <c r="A13" i="3" l="1"/>
  <c r="A14" i="3" l="1"/>
  <c r="A17" i="3" l="1"/>
  <c r="A18" i="3" s="1"/>
  <c r="A20" i="3" s="1"/>
  <c r="A21" i="3" s="1"/>
  <c r="A23" i="3" s="1"/>
  <c r="A9" i="1" l="1"/>
  <c r="A10" i="1" l="1"/>
  <c r="A11" i="1" s="1"/>
  <c r="A13" i="1" l="1"/>
  <c r="A14" i="1" s="1"/>
  <c r="A15" i="1" l="1"/>
  <c r="A16" i="1" s="1"/>
  <c r="A17" i="1" l="1"/>
  <c r="A18" i="1" l="1"/>
  <c r="A19" i="1" l="1"/>
  <c r="A20" i="1" l="1"/>
  <c r="A10" i="2" l="1"/>
  <c r="A12" i="2" l="1"/>
  <c r="A14" i="2" s="1"/>
  <c r="A15" i="2" l="1"/>
  <c r="A22" i="2" l="1"/>
  <c r="A23" i="2" l="1"/>
  <c r="A25" i="2" s="1"/>
  <c r="A9" i="4"/>
  <c r="A26" i="2" l="1"/>
  <c r="A12" i="4"/>
  <c r="A13" i="4" l="1"/>
  <c r="A14" i="4" l="1"/>
  <c r="A17" i="4" l="1"/>
  <c r="A18" i="4" l="1"/>
  <c r="A19" i="4"/>
  <c r="A21" i="4" l="1"/>
  <c r="A22" i="4" s="1"/>
  <c r="A24" i="4" l="1"/>
  <c r="A25" i="4" l="1"/>
  <c r="A26" i="4" s="1"/>
  <c r="A13" i="5"/>
  <c r="A29" i="4" l="1"/>
  <c r="A30" i="4" s="1"/>
  <c r="A31" i="4" s="1"/>
  <c r="A32" i="4" s="1"/>
  <c r="A33" i="4" s="1"/>
  <c r="A34" i="4" s="1"/>
  <c r="A46" i="4" s="1"/>
  <c r="A47" i="4" s="1"/>
  <c r="A48" i="4" s="1"/>
  <c r="A49" i="4" s="1"/>
  <c r="A51" i="4" s="1"/>
  <c r="A52" i="4" s="1"/>
  <c r="A15" i="5"/>
  <c r="A24" i="1"/>
  <c r="A25" i="1" l="1"/>
  <c r="A26" i="1" l="1"/>
  <c r="A27" i="1" l="1"/>
  <c r="A43" i="1" l="1"/>
  <c r="A44" i="1" s="1"/>
  <c r="A45" i="1" s="1"/>
  <c r="A46" i="1" l="1"/>
  <c r="A47" i="1" s="1"/>
  <c r="A48" i="1" s="1"/>
  <c r="A49" i="1" s="1"/>
  <c r="A50" i="1" s="1"/>
  <c r="A51" i="1" l="1"/>
  <c r="A55" i="1" s="1"/>
  <c r="A13" i="9" l="1"/>
  <c r="A14" i="9" l="1"/>
  <c r="A17" i="9" l="1"/>
  <c r="A18" i="9" l="1"/>
  <c r="A20" i="9" s="1"/>
  <c r="A21" i="9" s="1"/>
  <c r="A23" i="9" l="1"/>
  <c r="A31" i="9" s="1"/>
  <c r="A32" i="9" l="1"/>
  <c r="A33" i="9" s="1"/>
  <c r="A35" i="9" l="1"/>
  <c r="A36" i="9" l="1"/>
  <c r="A37" i="9" s="1"/>
  <c r="A38" i="9" s="1"/>
  <c r="A39" i="9" s="1"/>
  <c r="A40" i="9" s="1"/>
  <c r="A41" i="9" s="1"/>
  <c r="A42" i="9" s="1"/>
  <c r="A46" i="9" s="1"/>
  <c r="A47" i="9" s="1"/>
  <c r="A48" i="9" s="1"/>
  <c r="A49" i="9" s="1"/>
  <c r="A65" i="9" s="1"/>
  <c r="A66" i="9" s="1"/>
  <c r="A67" i="9" s="1"/>
  <c r="A68" i="9" s="1"/>
  <c r="A69" i="9" s="1"/>
  <c r="A70" i="9" s="1"/>
  <c r="A71" i="9" s="1"/>
  <c r="A72" i="9" s="1"/>
  <c r="A73" i="9" s="1"/>
  <c r="A77" i="9" s="1"/>
  <c r="A84" i="9" s="1"/>
  <c r="A86" i="9" s="1"/>
  <c r="A88" i="9" s="1"/>
  <c r="A89" i="9" s="1"/>
  <c r="A96" i="9" s="1"/>
  <c r="A97" i="9" s="1"/>
  <c r="A99" i="9" s="1"/>
  <c r="A100" i="9" s="1"/>
  <c r="A160" i="9" s="1"/>
  <c r="A163" i="9" s="1"/>
  <c r="A164" i="9" s="1"/>
  <c r="A165" i="9" s="1"/>
  <c r="A168" i="9" s="1"/>
  <c r="A169" i="9" s="1"/>
  <c r="A170" i="9" s="1"/>
  <c r="A172" i="9" s="1"/>
  <c r="A173" i="9" s="1"/>
  <c r="A175" i="9" s="1"/>
  <c r="A176" i="9" s="1"/>
  <c r="A177" i="9" s="1"/>
  <c r="A180" i="9" s="1"/>
  <c r="A181" i="9" s="1"/>
  <c r="A182" i="9" s="1"/>
  <c r="A183" i="9" s="1"/>
  <c r="A184" i="9" s="1"/>
  <c r="A185" i="9" s="1"/>
  <c r="A197" i="9" s="1"/>
  <c r="A198" i="9" s="1"/>
  <c r="A199" i="9" s="1"/>
  <c r="A200" i="9" s="1"/>
  <c r="A202" i="9" s="1"/>
  <c r="A203" i="9" s="1"/>
  <c r="A213" i="9" s="1"/>
  <c r="A215" i="9" s="1"/>
  <c r="A230" i="9" s="1"/>
  <c r="A231" i="9" s="1"/>
  <c r="A232" i="9" s="1"/>
  <c r="A233" i="9" s="1"/>
  <c r="A234" i="9" s="1"/>
  <c r="A235" i="9" s="1"/>
  <c r="A237" i="9" s="1"/>
  <c r="A238" i="9" s="1"/>
  <c r="A239" i="9" s="1"/>
  <c r="A240" i="9" s="1"/>
  <c r="A244" i="9" s="1"/>
  <c r="A246" i="9" s="1"/>
  <c r="A247" i="9" s="1"/>
  <c r="A250" i="9" s="1"/>
  <c r="A259" i="9" s="1"/>
  <c r="A260" i="9" s="1"/>
  <c r="A262" i="9" s="1"/>
  <c r="A264" i="9" s="1"/>
  <c r="A266" i="9" s="1"/>
  <c r="A267" i="9" s="1"/>
  <c r="A268" i="9" s="1"/>
  <c r="A269" i="9" s="1"/>
  <c r="A270" i="9" s="1"/>
  <c r="A271" i="9" s="1"/>
  <c r="A272" i="9" s="1"/>
  <c r="A273" i="9" s="1"/>
</calcChain>
</file>

<file path=xl/sharedStrings.xml><?xml version="1.0" encoding="utf-8"?>
<sst xmlns="http://schemas.openxmlformats.org/spreadsheetml/2006/main" count="985" uniqueCount="312">
  <si>
    <t/>
  </si>
  <si>
    <t>Travaux communs</t>
  </si>
  <si>
    <t>Travaux préparatoires</t>
  </si>
  <si>
    <t>Installations de chantier</t>
  </si>
  <si>
    <t>Instalations de chantier de type bungalow en location (y compris installation, repliement et raccordement adduction, évacuation EU - EP)</t>
  </si>
  <si>
    <t>u</t>
  </si>
  <si>
    <t>ml</t>
  </si>
  <si>
    <t>m²</t>
  </si>
  <si>
    <t xml:space="preserve">Bâchage en toile </t>
  </si>
  <si>
    <t>Nacelles</t>
  </si>
  <si>
    <t>Nacelle jusqu'à 15 m</t>
  </si>
  <si>
    <t>Amenée, repli et utilisation de la nacelle 15 m jusqu'à 2 jours</t>
  </si>
  <si>
    <t>j</t>
  </si>
  <si>
    <t xml:space="preserve">Location de la nacelle 15 m par journée supplémentaire                                   </t>
  </si>
  <si>
    <t>Nacelle jusqu'à 25 m</t>
  </si>
  <si>
    <t>Amenée et repli utilisation de la nacelle 25 m jusqu'à 5 jours</t>
  </si>
  <si>
    <t xml:space="preserve">Location de la nacelle 25 m par journée supplémentaire                                  </t>
  </si>
  <si>
    <t>Frais d'évacuation des déchets de chantier</t>
  </si>
  <si>
    <t>Amenée et replis de goulottes, grue, treuil sur potence et monte-charge pour évacuation des gravois</t>
  </si>
  <si>
    <t>Location à la journée de goulottes, grue, treuil sur potence pour évacuation des gravois</t>
  </si>
  <si>
    <t>Divers</t>
  </si>
  <si>
    <t xml:space="preserve">Maçonnerie </t>
  </si>
  <si>
    <t>Maçonnerie en briques</t>
  </si>
  <si>
    <t>Dégradation de joints sur maçonnerie existante</t>
  </si>
  <si>
    <t>Rejointoiement sur maçonnerie existante, au fer à joints pour obtention d'un joint plein ou légèrement creux</t>
  </si>
  <si>
    <t>Coupe de briques pour rampant compris calfeutrement</t>
  </si>
  <si>
    <t>Maçonnerie en agglomérés de béton creux ou pleins, hourdée au mortier de ciment compris tous adjuvant éventuels</t>
  </si>
  <si>
    <t>Fourniture et pose blocs pleins compris lissage de joints épaisseur jusqu'à 25cm</t>
  </si>
  <si>
    <t>Enduit traditionnel 1 façe (gobetis, corps d'enduit et finition)</t>
  </si>
  <si>
    <t>Enduit traditionnel 2 façes (gobitis, corps d'enduit et finition)</t>
  </si>
  <si>
    <t>Fourniture et pose blocs à bancher, compris remplissage béton, fers HA diam 10 mm et lissage de joints : jusqu'à 27cm</t>
  </si>
  <si>
    <t>Blocs de béton manufacturé de chaînage horizontaux, compris béton armé, coffrage, étaiements et toutes sujétions. Jusqu'à 20x20x50cm</t>
  </si>
  <si>
    <t>Travaux divers</t>
  </si>
  <si>
    <t>Application de 2 couches d'hydrofuge sur l'extérieur des maçonneries enterrées pour imperméabilisation (compris sujétions pour difficulté d'accès)</t>
  </si>
  <si>
    <t>Fourniture et pose d'une nappe de protection alvéolaire de soubassement cis profil de protection</t>
  </si>
  <si>
    <t>Coupure de capillarité par feutre bitume type 36 S en bande jusque 0,33 m de largeur, compris recouvrements, remontées, mortier d'arasement et toutes autres sujétions</t>
  </si>
  <si>
    <t>Piquetage de maçonneries peintes ou goudronnées</t>
  </si>
  <si>
    <t>Hydrofugation de façade par projection au pistolet basse pression d un produit acrylique incolore.</t>
  </si>
  <si>
    <t>Enduit monocouche, finition rustique comprenant une passe de 10 mm minimum, un dressage a la règle et au couteau a enduire et une passe de finition consistant en une projection de grains.</t>
  </si>
  <si>
    <t>Enduit monocouche, finition grattée, comprenant une passe de 10 mm minimum, puis une seconde passe de finition et après séchage (3 à 8 heures) , grattage avec rabotin de ravaleur, taloche à pointes, etc. ..</t>
  </si>
  <si>
    <t>Reprise d'éclats de béton par un mortier epoxy, profondeur maxi 15mm</t>
  </si>
  <si>
    <t>Réparation de mur en pierre, compris scellement et jointoiement.</t>
  </si>
  <si>
    <r>
      <t>m</t>
    </r>
    <r>
      <rPr>
        <vertAlign val="superscript"/>
        <sz val="8"/>
        <rFont val="Arial"/>
        <family val="2"/>
      </rPr>
      <t>3</t>
    </r>
  </si>
  <si>
    <t>Percements</t>
  </si>
  <si>
    <t>Percements de trous et de baies en traversée de parois dans maçonnerie de briques ou d'agglomérés creux ou pleins (manuel, mécanique ou à la carotteuse), compris évacuation des gravois</t>
  </si>
  <si>
    <t>Percement de trous, tous diamètres jusqu'au diamètre 100 mm, matériaux tendres à très durs</t>
  </si>
  <si>
    <t>Percement de baie épaisseur maxi 0,2 m , matériaux tendres à très durs</t>
  </si>
  <si>
    <t>Carotage dans mur ou dalle diamètre 50 à 100 mm, épaisseur jusqu'à 200 mm, matériaux tendres à très durs</t>
  </si>
  <si>
    <t>Carotage dans mur ou dalle diamètre 50 à 100 mm, épaisseur supérieure à 200 mm, matériaux tendres à très durs</t>
  </si>
  <si>
    <t>Dépose</t>
  </si>
  <si>
    <t>Divers, compris évacuations</t>
  </si>
  <si>
    <t>Démolitions d'enduit plâtre, tout support confondu (en parties verticales)</t>
  </si>
  <si>
    <t>Démolitions d'enduit plâtre, tout support confondu (en plafond, sous face, rampant)</t>
  </si>
  <si>
    <t>Enduits</t>
  </si>
  <si>
    <t xml:space="preserve">Les prix suivants d'enduit plâtre s'entendent pour une épaisseur de 15 mm et comprennent toutes les sujétions de coupes de rive, de petites largeurs, d'enduits en recherche, d'arêtes, de cueillies, etc. </t>
  </si>
  <si>
    <t>Enduit plâtre uni, dressé, coupe, poli</t>
  </si>
  <si>
    <t>Bandes d’enduit au plâtre telles que rebordements, etc. jusqu'à 0,35 m de largeur.</t>
  </si>
  <si>
    <t>Plafonds</t>
  </si>
  <si>
    <t>Fourniture et pose BA13 sur rails métalliques espacés tous les 0,60 m, fixés avec suspentes de toutes longueurs (intervalles de 1,20 m) sur lambourdes distantes de 1,20 m et fixées sur bois existants au travers de l'ancien plafond conservé. Suspentes en fil de fer interdites</t>
  </si>
  <si>
    <t>Plafonds BA13 , compris traitement des joints (rails métalliques avec suspentes)</t>
  </si>
  <si>
    <t>Plafonds BA 13 posés directement sans aucune ossature métallique ni lambourde, compris traitement des joints</t>
  </si>
  <si>
    <t>Plafonds BA13 fixés sur rails métalliques espaces de 0,60 m (sans suspente) et fixes par chevilles et vis sur plafond existant, compris calage.</t>
  </si>
  <si>
    <t>Plafonds pour cages d'escalier</t>
  </si>
  <si>
    <t>Plafonds BA13 fixés sur ossature bois 63x42 ou maçonnerie.</t>
  </si>
  <si>
    <t>Plafonds dalles 600 X 600mm fixés sur ossature bois 63x42 ou maçonnerie</t>
  </si>
  <si>
    <t>Travaux divers sur plafond</t>
  </si>
  <si>
    <t>Fourniture et pose trappe plafond, compris bois complémentaire, isolation, découpe plafond.</t>
  </si>
  <si>
    <t>Cloisons</t>
  </si>
  <si>
    <t>Tous les prix suivants comprennent les traitements des joints et des angles rentrants ou sortants avec bande à joints et une finition définitive rendant les supports prêts à recevoir une peinture ou un revêtement mural.</t>
  </si>
  <si>
    <t>Plus-value pour isolant rigide 50 mm en cloison</t>
  </si>
  <si>
    <t>Cloisons de doublage à âme de plâtre cartonnées, contrecollées de polystyrène expansé jusqu'à 100mm</t>
  </si>
  <si>
    <t>Cloisons de doublage hydrofuge à âme de plâtre cartonnées, contrecollées de polystyrène expansé jusqu'à 100mm</t>
  </si>
  <si>
    <t>Cloisons coupe-feu</t>
  </si>
  <si>
    <t>Sur ossature métallique - Tous les prix suivants comprennent les traitements des joints et des angles rentrants ou sortants avec bande à joints et une finition définitive rendant les supports prêts à recevoir une peinture ou un revêtement mural.</t>
  </si>
  <si>
    <t>Cloison de 120 mm d'épaisseur, ht maximum 2.60 m composée de montants 48 mm doublés, alternés, entre-axe de 0.40 m + 2 plaques plâtre 12.5 mm sur chaque face.</t>
  </si>
  <si>
    <t>Cloisons de 140 mm d'épaisseur, hauteur maximum 2,75 m, composé de montants 70mm, entre-axe de 0,40 m + 2 plaques plâtre de 12,5 mm sur chaque face.</t>
  </si>
  <si>
    <t>Cloisons de 160 mm d'épaisseur, hauteur maximum 3,00 m, composé de montants 48 mm doublés, alternés, entre-axe de 0,40 m + 2 plaques plâtre de 12,5 mm sur chaque face.</t>
  </si>
  <si>
    <t>Cloisons de 200 mm d'épaisseur, hauteur maximum 3,60 m, composé de montants 70 mm doublés, alternés, entre-axe de 0,40 m + 2 plaques plâtre de 12,5 mm sur chaque face.</t>
  </si>
  <si>
    <t>Carreaux de plâtre - Fourniture et mise en place carreaux de plâtre, compris reprise des joints, raccords avec cloisons, murs existants, huisseries et plafonds, toutes coupes, encastrement des gaines, mise en attente par d'autres corps d'état, U PVC ou semelle résiliente et toutes autres sujétions.</t>
  </si>
  <si>
    <t>Carreaux de plâtre pleins, épaisseur jusqu'à 0.10 m hydrofugés</t>
  </si>
  <si>
    <t>Boiseries</t>
  </si>
  <si>
    <t>Boiserie ancienne : Lessivage, brossage, grattage, application d'une couche impression sur parties nues et deux couches, fongicide.</t>
  </si>
  <si>
    <t>Boiserie neuve : Lessivage, rebouchage, ponçage, application d'une couche de fond et une couche de finition, finition au choix du maitre d’ouvrage.</t>
  </si>
  <si>
    <t>Boiserie à lasure : Lessivage, masticage, ponçage et application de deux couches de lasure.</t>
  </si>
  <si>
    <t>Ferronerie</t>
  </si>
  <si>
    <t>Lessivage, brossage, grattage, sous couche antirouille et application de deux couches.</t>
  </si>
  <si>
    <t>Huisseries</t>
  </si>
  <si>
    <t>Huisserie métallique et chambranle : préparation du support ponçage, sous couches de préparation et couche de finition.</t>
  </si>
  <si>
    <t>Huisserie bois et chambranle : préparation du support par égrenage et ponçage, sous couches de préparation et couche de finition peinture standard.</t>
  </si>
  <si>
    <t>Plafond</t>
  </si>
  <si>
    <t>Autre</t>
  </si>
  <si>
    <t>Tuyaux d'évacuation : Nettoyage, brossage, ponçage, application d'une couche primaire et une couche de finition</t>
  </si>
  <si>
    <t>Plue-value pour peinture plafond dans cage d'escalier</t>
  </si>
  <si>
    <t xml:space="preserve">Remplacement de briques pleines </t>
  </si>
  <si>
    <t>Fourniture et pose blocs creux compris lissage de joints, épaisseur jusqu'à 15cm</t>
  </si>
  <si>
    <t>Fourniture et pose blocs creux compris lissage de joints, épaisseur jusqu'à 25cm</t>
  </si>
  <si>
    <t>Fourniture et pose blocs pleins compris lissage de joints, épaisseur jusqu'à 15cm</t>
  </si>
  <si>
    <t>Plafonds supsendus</t>
  </si>
  <si>
    <t>Dépose de plafond suspendu tous types</t>
  </si>
  <si>
    <t>Plafonds en fibres</t>
  </si>
  <si>
    <t>Plafond en dalles</t>
  </si>
  <si>
    <t>Plafond en panneaux</t>
  </si>
  <si>
    <t>Plafond suspendu en panneaux de laine de verre 20 et 40 mm haute densité panneaux de 600 x 600 mm avec ossatures apparentes en profilé spécial</t>
  </si>
  <si>
    <t>Ouvrages divers</t>
  </si>
  <si>
    <t>Dépose y compris évacuation de carrelage ou faënce existant, grattage du support, évacuation des déchets et toutes protections nécessaires.</t>
  </si>
  <si>
    <t>Réalisation d'une chape en mortier de ciment ,épaisseur 4 à 6cm, polyane et grillage compris, joints périphériques et de fractionnement selon DTU, évacuation des déchets et toutes protections nécessaires.</t>
  </si>
  <si>
    <t>Exécution d'un ragréage, y compris application d'un primaire d'accrochage, évacuation des déchets et toutes protections nécessaire.</t>
  </si>
  <si>
    <t>Enduit au mortier de ciment sur murs en briques ou agglos, y compris échafaudage jusqu'à 3m de hauteur, protections et évacuation des déchets.</t>
  </si>
  <si>
    <t>Ragréage et préparation des murs, y compris primaire d'accrochage.</t>
  </si>
  <si>
    <t>Mise en place de baguettes de finition pour seuils.</t>
  </si>
  <si>
    <t>Fourniture et pose de baguettes d’angles.</t>
  </si>
  <si>
    <t>Fourniture et pose de carreaux d’angles.</t>
  </si>
  <si>
    <t>Fourniture et pose de trappe de visite métallique 20cm * 20cm</t>
  </si>
  <si>
    <t>Fourniture et pose d’une sous-couche densité 100kg/m3 pour sol PVC en lés y compris découpes soignées et évacuation des déchets.</t>
  </si>
  <si>
    <t>Fourniture et pose de parquet flottant stratifié</t>
  </si>
  <si>
    <t>Fourniture et pose de barres de seuil en alu, pose vissée</t>
  </si>
  <si>
    <t>Fourniture et pose de plinthes PVC (résistant aux chocs), pose collée, y compris découpe d'onglet</t>
  </si>
  <si>
    <t>Fourniture et pose de contre-plinthes en bois vernis, pose clouée, y compris découpe d'onglet</t>
  </si>
  <si>
    <t>Ponçage et vitrification du parquet bois, application de 2 couches de finition, produit à phase aqueuse</t>
  </si>
  <si>
    <t>Fourniture et pose de tapis d’entrée moquette.</t>
  </si>
  <si>
    <t>Fourniture et pose collée d’un revêtement pvc U4/P3 sur marches, contre marches, nez de marches incorporés. Couleur au choix du maitre d’ouvrage</t>
  </si>
  <si>
    <t>Fourniture et pose de dalle podotactiles aux normes PMR. Couleur au choix du maitre d’ouvrage</t>
  </si>
  <si>
    <t>Fourniture et pose collé et visé de nez de marche rapporté aux normes PMR</t>
  </si>
  <si>
    <t>Peinture de sol et signalisation</t>
  </si>
  <si>
    <t>Peinture de sol extérieur et intérieur</t>
  </si>
  <si>
    <t>Peinture de sol satiné ou brillant finition soignée sur chape béton ou ciment taloché lisse avec travaux préparatoires (dépoussièrage-fluation par solution à base d'acides et double rinçage) couche d'impression peinture alkyde (F.I-Cl.4a) ou couche intermédiaire en dilution -couche aux résines époxy polyamides en phase solvant (F.I-Cl.6b)</t>
  </si>
  <si>
    <t>Peinture de sol satiné ou brillant finition soignée sur ancien revêtement de peinture de sol sur base liant hydraulique avec travaux préparatoires (décapage ancienne peinture-nettoyage-dépoussièrage) couche d'impression peinture alkyde (F.I-Cl.4a) ou couche intermédiaire en dilution -couche aux résines époxy polyamides en phase solvant (F.I-Cl.6b)</t>
  </si>
  <si>
    <t>Peinture de sol satiné ou brillant finition soignée sur chape béton ou ciment taloché lisse avec travaux préparatoires (dépoussièrage-fluation par solution à base d'acides et double rinçage) couche d'impression peinture alkyde (F.I-Cl.4a) ou couche intermédiaire en dilution -couche aux résines polyuréthanes en phase solvant (F.I-Cl.6a)</t>
  </si>
  <si>
    <t>Peinture de sol satiné ou brillant finition soignée sur ancienne peinture de sol sur base liant hydraulique avec travaux préparatoires (décapage ancienne peinture-nettoyage-dépoussièrage) couche d'impression peinture alkyde (F.I-Cl.4a) ou couche intermédiaire en dilution -couche aux résines polyuréthanes en phase solvant (F.I-Cl.6a)</t>
  </si>
  <si>
    <t>Marquage au sol</t>
  </si>
  <si>
    <t xml:space="preserve">Peinture et revêtements extérieurs </t>
  </si>
  <si>
    <t>Remise en état</t>
  </si>
  <si>
    <t>Reprise de façade en béton armé comprenant la mise à nu des fers oxydés, leur passivation et la réfection de l'enduit en béton de résine</t>
  </si>
  <si>
    <t>Réfection de corniche, bandeau et arête en béton armé comprenant la mise à nu des fers oxydés, leur passivation et la réfection de l'enduit en béton de résine</t>
  </si>
  <si>
    <t>Revêtement d'imperméabilité et d'étanchéité de façade</t>
  </si>
  <si>
    <t>Imperméabilisation sur ancien revêtement de peinture sur support liant hydraulique ou plâtre avec travaux préparatoire (lavage haute pression-grattage-brossage-époussetage), couche d'acrylique en phase solvant, bourrage fissures par enduit copolymère en dispersion et pose bande polyester non tissé, 1 couche d'acrylique en dispersion (F.I-Cl 7b2) 400 gr/m2 finition lisse</t>
  </si>
  <si>
    <t xml:space="preserve">Etanchéité de façade avec travaux préparatoire (égrenage-brossage-époussetage), traitement des fissures par résine époxy et application bande de toile de verre, rebouchages par produit de ragréage, sous couche pénétrante et fixante acrylique en phase solvant, revêtement plastique épais aux copolymères acryliques en dispersion acqueuse (F.II-Cl 1b) </t>
  </si>
  <si>
    <t>Mise en œuvre de produit nettoyant pour élimination des graffitis</t>
  </si>
  <si>
    <t xml:space="preserve">Mise en peinture des bois </t>
  </si>
  <si>
    <t>Peinture de bois pré-peints, aspect brillant, finition soignée avec travaux d'apprêts ( rebouchage au mastic et bouche-pores pour bois-ponçage) et 2 couches de peinture alkyde microporeuse en solution (F.I-Cl.4a)</t>
  </si>
  <si>
    <t>Peinture de bois recouvert ancienne peinture, aspect brillant, finition soignée avec travaux d'apprêts (grattagelessivage- rebouchage au mastic et bouche-pores pour bois-ponçage) et 2 couches de peinture alkyde microporeuse en solution (F.I-Cl.4a)</t>
  </si>
  <si>
    <t xml:space="preserve">Mise en lasure des bois </t>
  </si>
  <si>
    <t>Lasurage de bois brut, aspect naturel satiné, finition soignée avec travaux d'apprêts (brossage-époussetage), imprégnation en lasure phase solvant mini 30% extrait sec (F.I-Cl.4a) ép. Mini 15 micromètre et finition en lasure phase solvant mini 40% extrait sec (F.I-Cl.4a) ép. Mini 25 micromètres</t>
  </si>
  <si>
    <t>Mise en peinture des métaux (y compris barreaudage ou canalisations)</t>
  </si>
  <si>
    <t>Travaux préparatoires en ravalement</t>
  </si>
  <si>
    <t>Décapage de métaux par sablage</t>
  </si>
  <si>
    <t>Sablage enduit</t>
  </si>
  <si>
    <t>Lavage de parois à l'eau haute pression</t>
  </si>
  <si>
    <t>Couche d'impression - primaire</t>
  </si>
  <si>
    <t xml:space="preserve">Couche primaire antirouille alkyde au minium sur métaux ferreux </t>
  </si>
  <si>
    <t>Majoration pour couche primaire sur grilles</t>
  </si>
  <si>
    <t xml:space="preserve">Traitement pierre anti porosité anti humidité pour façade </t>
  </si>
  <si>
    <t xml:space="preserve">Couche primaire alkyde au chromate de zinc pour métaux non ferreux </t>
  </si>
  <si>
    <t>Traitement des fissures et crevasses par galon de 0,15 m de large</t>
  </si>
  <si>
    <t>Enduit pour débullage sur béton</t>
  </si>
  <si>
    <t>Rebouchage sur mur à l'enduit glycéro, compris ponçage</t>
  </si>
  <si>
    <t xml:space="preserve">Enduit a la chaux pour  jointement pierre </t>
  </si>
  <si>
    <t xml:space="preserve">Rebouchage fissure </t>
  </si>
  <si>
    <t>Plancher technique</t>
  </si>
  <si>
    <t>Confection d'un plancher surélevé en dalles composites bois-métal sur vérins réglables avec écrou de blocage et traverses U. La métallerie en acier galva ou zingué. Isolation acoustique réalisée par joints caoutchouc sur vérins et traverses. Compris mise en place de dalles de ventilation et accès par rampe ou marches</t>
  </si>
  <si>
    <t>Confection d'un plancher surélevé en dalles caisson bois-métal sur vérins réglables avec écrou de blocage et traverses U. La métallerie en acier galva ou zingué. Isolation acoustique réalisée par joints caoutchouc sur vérins et traverses. Compris mise en place de dalles de ventilation et accès par rampe ou marches</t>
  </si>
  <si>
    <t>Réfection partielle de plancher technique</t>
  </si>
  <si>
    <t>Carreaux de plâtre pleins, épaisseur jusqu'à 0.10 m</t>
  </si>
  <si>
    <t>Protection par bâche polyane</t>
  </si>
  <si>
    <t>Fourniture et pose de toile de verre à joint vif, finition prête à peindre</t>
  </si>
  <si>
    <t xml:space="preserve">Mur </t>
  </si>
  <si>
    <t>Peinture mat - Dépose de revêtement mural existant, y compris enlèvement des gravois et transport à la décharge publique. Préparation du support, ponçage et application en une ou deux couches (suivant les presciptions fabricant).</t>
  </si>
  <si>
    <t>Peinture satinée - Dépose de revêtement mural existant, y compris enlèvement des gravois et transport à la décharge publique. Préparation du support, ponçage et application en une ou deux couches (suivant les presciptions fabricant).</t>
  </si>
  <si>
    <t>Peinture mat - Préparation du support, ponçage, une couche d'impression et application en une ou deux couches (suivant les presciptions fabricant).</t>
  </si>
  <si>
    <t>Peinture brillant - Dépose de revêtement mural existant, y compris enlèvement des gravois et transport à la décharge publique. Préparation du support, ponçage et application en une ou deux couches (suivant les presciptions fabricant).</t>
  </si>
  <si>
    <t>Ouvrages intérieurs divers, y compris mise en place de protections verticales et horizontales, tous locaux (y compris humides)</t>
  </si>
  <si>
    <t>Protections et préparations diverses (comprenant l'installation et l'évacuation) si non inclue dans la prestation commandée</t>
  </si>
  <si>
    <t>Clôture de chantier panneaux Ht 2,00 compris pose et dépose avec affichage adapté (inclus toute la signalétique chantier)</t>
  </si>
  <si>
    <t xml:space="preserve">Mise à disposition d’un WC chimique à la semaine : livraison, vidange et reprise </t>
  </si>
  <si>
    <t>Gestion des déchets lorsque le recyclage est obligatoire en Métropole</t>
  </si>
  <si>
    <t>T</t>
  </si>
  <si>
    <t xml:space="preserve">Revêtement de façade - mat - teinte pastel </t>
  </si>
  <si>
    <t>Tâches élémentaires complémentaires</t>
  </si>
  <si>
    <t>Enduit sur mur glycéro, compris ponçage</t>
  </si>
  <si>
    <t>Rebouchages et enduits (dans le cadre de la préparation du support, prêt à peindre)</t>
  </si>
  <si>
    <t>Peinture de façade finition soignée sur béton de parement soigné ou enduit hydraulique taloché avec travaux préparatoires (égrenage-brossage), 2 couches de peinture acrylique en dispersion aqueuse (F.I-Cl.7b2) ép. Totale mini 90 micromètres</t>
  </si>
  <si>
    <t>Peinture de façade finition courante sur ancien revêtement de façade avec travaux préparatoires (grattagebrossage-époussetage), 2 couches de peinture acrylique en dispersion aqueuse (F.I-Cl.7b2) ép. Totale mini 90 micromètres</t>
  </si>
  <si>
    <t xml:space="preserve">Couche d'impression peinture acrylique en phase solvant </t>
  </si>
  <si>
    <t>Peinture brillante qualité soignée sur métaux ferrifères pré-peints avec travaux préparatoires (nettoyagedépoussièrage), 2 couches de peinture alkyde (F.I-Cl.4a) en solution</t>
  </si>
  <si>
    <t>Peinture brillante qualité soignée sur métaux recouverts ancienne peinture avec travaux préparatoires (décapage par tous moyens-brossage-lessivage), et 2 couches de peinture alkyde (F.I-Cl.4a) en solution</t>
  </si>
  <si>
    <t>Peinture soignée brillant sur métaux non ferrifères, alliage léger et acier galva avec trx prépa. (nettoyagedépoussièrage-dégraissage-décrochage et rinçage par solution à base d'acides et solvants), et 2 couches alkyde (F.I-Cl.4a) en solution</t>
  </si>
  <si>
    <t>Remise en lasure de bois déjà traité, aspect naturel satiné, finition soignée avec travaux d'apprêts (dépoussièrage-lessivage-époussetage),2 couches de lasure phase solvant mini 40% extrait sec (F.I-Cl.4a) ép. Mini pour chaque couche 25 micromètres</t>
  </si>
  <si>
    <t>Peinture &amp; Lasures - couleurs au choix du maître d'ouvrage</t>
  </si>
  <si>
    <t>Réalisation de reprise partielles d'enduit plâtre en remplacement compris piochage, brossage ,évacuation et enduit plâtre en rattrapage</t>
  </si>
  <si>
    <t>Plafond suspendu en dalles de fibres 25mm pannofeu en vermiculite exfoliée avec ossatures en profilé encastrés</t>
  </si>
  <si>
    <t>Revêtements de sols -modèle au choix du maître d'ouvrage</t>
  </si>
  <si>
    <t>Fourniture et pose de sol PVC homogène  - Classe minimum  U4 P3 E2 C2</t>
  </si>
  <si>
    <t>Fourniture et pose de sol souple linoléum - Classe minimum  U4 P3 E2 C2</t>
  </si>
  <si>
    <t>Dépose y compris évacuation de sol en PVC, linoléum ou moquette, grattage du support, évacuation des déchets et toutes protections nécessaires.</t>
  </si>
  <si>
    <t xml:space="preserve">Fourniture et pose collée d'un revêtement PVC en lé sur support préparé, y compris découpe soignée, traitement des joints par soudure à chaud, évacuation des déchets et protections nécessaires. </t>
  </si>
  <si>
    <t xml:space="preserve">Fourniture et pose de parquet flottant stratifié en lame sur support préparé, y compris, sous couche résiliente, découpe soignée, évacuation des déchets et protections nécessaires. </t>
  </si>
  <si>
    <t>Fourniture et pose collée d'un revêtement souple linoléum en lé sur support préparé sans sous-couche rapportée, y compris découpe soignée, traitement des joints par soudure à chaud, évacuation des déchets et protections nécessaires.</t>
  </si>
  <si>
    <r>
      <t xml:space="preserve">Carreaux en grès cérame pleine masse format </t>
    </r>
    <r>
      <rPr>
        <sz val="8"/>
        <rFont val="Calibri"/>
        <family val="2"/>
      </rPr>
      <t>≤</t>
    </r>
    <r>
      <rPr>
        <sz val="8"/>
        <rFont val="Arial"/>
        <family val="2"/>
      </rPr>
      <t xml:space="preserve"> 30/30cm </t>
    </r>
  </si>
  <si>
    <t xml:space="preserve">Carreaux en grès cérame pleine masse format ≤ 60/60cm </t>
  </si>
  <si>
    <t xml:space="preserve">Carreaux en grès cérame  émaillé format ≤ 60/60 cm </t>
  </si>
  <si>
    <t>Plinthes assorties en grès cérame pleine masse ou émaillé.</t>
  </si>
  <si>
    <t>Plinthes à gorges assorties en grès cérame pleine masse ou émaillé.</t>
  </si>
  <si>
    <t>Fourniture et pose de faïences murales collées, y compris jointage</t>
  </si>
  <si>
    <t xml:space="preserve">Carreaux en faïence format ≤ 30/30cm </t>
  </si>
  <si>
    <t xml:space="preserve">Carreaux en faïence format ≤ 60/60cm </t>
  </si>
  <si>
    <t>Préparation des supports</t>
  </si>
  <si>
    <t>Carreaux en grès cérame  émaillé format ≤ 30/30cm</t>
  </si>
  <si>
    <r>
      <t xml:space="preserve">Fourniture et pose de carrelage en grès cérame pleine masse ou émaillé antidérapant </t>
    </r>
    <r>
      <rPr>
        <b/>
        <sz val="8"/>
        <rFont val="Arial"/>
        <family val="2"/>
      </rPr>
      <t>U4 P4 E3 C2 - R10/B</t>
    </r>
    <r>
      <rPr>
        <sz val="8"/>
        <rFont val="Arial"/>
        <family val="2"/>
      </rPr>
      <t>, fourniture et pose collée y compris joints ciment</t>
    </r>
  </si>
  <si>
    <t>Plus-value pour joint en époxy</t>
  </si>
  <si>
    <r>
      <t xml:space="preserve">Carrelage, faïences - modèle au choix du maître d'ouvrage
</t>
    </r>
    <r>
      <rPr>
        <b/>
        <sz val="9"/>
        <color rgb="FFFF0000"/>
        <rFont val="Arial"/>
        <family val="2"/>
      </rPr>
      <t>Les prix comprennent toutes sujétions de découpe, ajustement, percements, portection, nettoyage et parfaite finition</t>
    </r>
  </si>
  <si>
    <t>Fourniture et pose de plinthes / hauteur 7 cm / coupe droite</t>
  </si>
  <si>
    <t>Réalisation d’un SPEC horizontal sous carrelage pour locaux humides, y compris traitement des siphons, relevés périphériques, bandes et accessoires.</t>
  </si>
  <si>
    <t>Réalisation d’un SPEC vertical sur parois recevant faïence, y compris traitement des angles, traversées et raccordements.</t>
  </si>
  <si>
    <t>Plus-value pour pose de plaques de plâtre hydrofuges ép.13mm</t>
  </si>
  <si>
    <t>Plus-value pour pose de plaques de plâtre acoustique ép.13mm</t>
  </si>
  <si>
    <t>Cloisons de distribution sur ossature métallique profil métallique de 70 mm, plaque de platre ép.13mm, compris traitement des joints. plaqué 2 faces</t>
  </si>
  <si>
    <t>Doublage sur ossature métallique profil métallique de 70 mm, plaque de platre ép.13mm, compris traitement des joints. plaqué 1 seule face</t>
  </si>
  <si>
    <t>Doublage sur ossature métallique profil métallique de 48 mm, plaque de platre ép.13mm, compris traitement des joints. plaqué 1 seule face</t>
  </si>
  <si>
    <t>Cloisons de distribution sur ossature métallique profil métallique de 48 mm, plaque de platre ép.13mm, compris traitement des joints. plaqué 2 faces</t>
  </si>
  <si>
    <t>Cloisons de distribution sur ossature métallique profil métallique de 48 mm, plaque de platreép.13mm, compris traitement des joints. plaqué 2 faces, doublage par deux couches de plaque de platre ép.13mm croisée ( coupe feu ) sur 1 face</t>
  </si>
  <si>
    <t>Cloisons de distribution sur ossature métallique profil métallique de 70 mm, plaque de platre ép.13mm, compris traitement des joints. plaqué 2 faces, doublage par deux couches de plaque de platre ép.13mm croisée ( coupe feu ) sur 1 face</t>
  </si>
  <si>
    <t>Fourniture et pose laine de roche ou de verre sans pare-vapeur déroulée dessus ossature ou en doublement de laine déjà posée avant pose plaque de platre ép.13mm, jusqu'à 100mm</t>
  </si>
  <si>
    <t>Fourniture et pose laine de roche ou de verre sans pare-vapeur déroulée dessus ossature ou en doublement de laine déjà posée avant pose plaque de platre ép.13mm. jusqu'à 200mm</t>
  </si>
  <si>
    <t>Fourniture et pose laine de roche ou de verre sans pare-vapeur déroulée, jusqu'à 100mm</t>
  </si>
  <si>
    <t>Unité</t>
  </si>
  <si>
    <t>Implantation et traçage de la dalle</t>
  </si>
  <si>
    <t>m³</t>
  </si>
  <si>
    <t>Fourniture et mise en œuvre de géotextile</t>
  </si>
  <si>
    <t>Béton de propreté épaisseur 5 cm</t>
  </si>
  <si>
    <t>Dalle béton</t>
  </si>
  <si>
    <t>Gros-Œuvre / Maçonnerie</t>
  </si>
  <si>
    <t>Coffrage de rive</t>
  </si>
  <si>
    <t>Armatures complémentaires</t>
  </si>
  <si>
    <t>kg</t>
  </si>
  <si>
    <t>Terrassement</t>
  </si>
  <si>
    <t>Couche de forme compactée</t>
  </si>
  <si>
    <t>Joint de fractionnement</t>
  </si>
  <si>
    <t>Finition balayée anti-dérapante</t>
  </si>
  <si>
    <t>Traitement de cure de béton</t>
  </si>
  <si>
    <t>Finition lissée (hélicoptère)</t>
  </si>
  <si>
    <t>Finition taloché (mécanique)</t>
  </si>
  <si>
    <t>Dalle béton armée ép. 10 cm (inclus armatures ou treillis soudé)</t>
  </si>
  <si>
    <t>Dalle béton armée ép. 12 cm (inclus armatures ou treillis soudé)</t>
  </si>
  <si>
    <t>Dalle béton armée ép. 15 cm (inclus armatures ou treillis soudé)</t>
  </si>
  <si>
    <t>Dalle béton armée ép. 20 cm (inclus armatures ou treillis soudé)</t>
  </si>
  <si>
    <t>Décapage terre végétale jusqu'à 20cm</t>
  </si>
  <si>
    <t>Chaînage vertical, CIS béton acier</t>
  </si>
  <si>
    <t>Chaînage horizontal, CIS béton acier</t>
  </si>
  <si>
    <t>Balisage chantier par rubalise rouge et blanche (compris sécurisation et affichage)</t>
  </si>
  <si>
    <t>Bande de délimitation au sol en peinture spéciale, teinte blanche, en création y compris tracé</t>
  </si>
  <si>
    <t>Plus value pour peinture jaune</t>
  </si>
  <si>
    <t>Plus value pour peinture noire</t>
  </si>
  <si>
    <t xml:space="preserve">Réfection de bande de délimitation au sol en peinture spéciale, teinte blanche </t>
  </si>
  <si>
    <t>Flèches et lignes de roulement au sol en peinture spéciale, teinte blanche, en création y compris tracé</t>
  </si>
  <si>
    <t>Numérotation au pochoir en peinture spéciale, teinte blanche en création, par chiffre ou lettre</t>
  </si>
  <si>
    <t>Revêtement de façade prestations complètes (décapage, ponçage, nettoyage, grattage, lessivage, etc.)</t>
  </si>
  <si>
    <t>Traitement des bois et métaux - prestations complètes (décapage, ponçage, nettoyage, grattage, lessivage, etc.)</t>
  </si>
  <si>
    <t>Panneau OSB2 sur ossature bois ou métallique</t>
  </si>
  <si>
    <t>Panneau OSB3 sur ossature bois ou métallique</t>
  </si>
  <si>
    <t>Plâtrerie ; cloisons</t>
  </si>
  <si>
    <t>Plafonds en lames PVC</t>
  </si>
  <si>
    <t>Fourniture et pose de plafond suspendu en lames PVC blanches, largeur standard, y compris ossature porteuse, suspentes, profils de rive, accessoires de fixation, découpes et toutes sujétions de mise en œuvre.</t>
  </si>
  <si>
    <t>Fourniture et pose de plafond suspendu en lames PVC hydrofuges pour locaux humides, y compris ossature adaptée, suspentes, profils de finition et toutes sujétions.</t>
  </si>
  <si>
    <t>Réfection ponctuelle ou remplacement partiel de lames PVC existantes, fourniture comprise.</t>
  </si>
  <si>
    <t>Fourniture et pose de cornière périphérique de finition pour plafond en lames PVC.</t>
  </si>
  <si>
    <t>Création d'une trappe de visite intégrée dans plafond en lames PVC, dimensions courantes, cadre compris.</t>
  </si>
  <si>
    <t>Découpe et adaptation du plafond en lames PVC au droit des luminaires, bouches de ventilation, détecteurs et équipements techniques.</t>
  </si>
  <si>
    <t>U</t>
  </si>
  <si>
    <t>Fourniture et pose de plafond suspendu modulaire en dalles 600 × 600 mm, sur ossature apparente type T24, y compris ossature galvanisée, suspentes, profils de rive, découpes, ajustements et toutes sujétions de mise en œuvre.</t>
  </si>
  <si>
    <t>Fourniture et pose de plafond suspendu 600 × 600 mm en milieu humide (type cuisine, sanitaire, vestiaire), dalles hydrofuges, ossature adaptée, corrosion compatible, toutes sujétions comprises.</t>
  </si>
  <si>
    <t>Remplacement ponctuel de dalles 600 × 600 mm dégradées, fourniture de dalles compatibles incluses.</t>
  </si>
  <si>
    <t>Fourniture et pose de trappe de visite intégrée dans plafond suspendu 600 × 600 mm, cadre et ossature renforcée compris.</t>
  </si>
  <si>
    <t>Quantité</t>
  </si>
  <si>
    <t>Prix en Euro (HT)</t>
  </si>
  <si>
    <t>Fourniture et pose d'une nappe de protection alvéolaire de soubassement CIS profil de protection</t>
  </si>
  <si>
    <t xml:space="preserve">Prix unitaire HT
</t>
  </si>
  <si>
    <t>Prix unitaire HT</t>
  </si>
  <si>
    <t>OBJET DU MARCHE:</t>
  </si>
  <si>
    <t>BORDEREAU  DE  PRIX  UNITAIRES</t>
  </si>
  <si>
    <t>A : OBJET DU PRESENT BORDEREAU DE PRIX UNITAIRES</t>
  </si>
  <si>
    <t>B : CONDITIONS DE RENSEIGNEMENT DU BORDEREAU</t>
  </si>
  <si>
    <r>
      <t>Tous les postes du bordereau doivent être renseignés uniquement avec leur</t>
    </r>
    <r>
      <rPr>
        <u/>
        <sz val="14"/>
        <rFont val="Times New Roman"/>
        <family val="1"/>
      </rPr>
      <t xml:space="preserve"> indication en chiffres</t>
    </r>
    <r>
      <rPr>
        <sz val="14"/>
        <rFont val="Times New Roman"/>
        <family val="1"/>
      </rPr>
      <t>.</t>
    </r>
  </si>
  <si>
    <t>C : CONDITIONS D’ETABLISSEMENT DES PRIX</t>
  </si>
  <si>
    <t>Les prix unitaires s’entendent toutes taxes comprises (TTC).</t>
  </si>
  <si>
    <t xml:space="preserve">Toutes les prestations des bordereaux s'entendent fournies, posées dans les règles de l'art. </t>
  </si>
  <si>
    <t>Ils comprennent :</t>
  </si>
  <si>
    <t>&gt;Tous frais de main d’œuvre nécessaires à l’exécution des travaux dans les délais fixés et notamment les indemnités de toutes natures, déplacements, frais de séjour du personnel, 
primes, etc. ;</t>
  </si>
  <si>
    <t>&gt; Exclusivement la fourniture de matériaux et matériels neufs conformes aux normes européennes ou françaises ;</t>
  </si>
  <si>
    <t>&gt; La fourniture à pied d’œuvre des matériaux, matériels et engins désignés dans les différents postes et ceux nécessaires à l’exécution des travaux, leur gardiennage, etc. ;</t>
  </si>
  <si>
    <t>&gt; La pose ou/et la mise en oeuvres de ces matériels, toutes sujétions comprises ;</t>
  </si>
  <si>
    <t>&gt; La fourniture de l’eau, de l’électricité et du carburant nécessaire aux besoins des travaux ;</t>
  </si>
  <si>
    <t>&gt; Le nettoyage complet des lieux dès achèvement des travaux, la remise en état après détériorations diverses, la protection éventuelle de mobilier, de sols, des façades etc … résultant des travaux
 de l’entrepreneur ;</t>
  </si>
  <si>
    <t xml:space="preserve">&gt; La fourniture des notices d’entretien ; </t>
  </si>
  <si>
    <t>&gt; La fourniture des bordereaux de suivi des déchets (BSD, BSDI, BSDA , …) ;</t>
  </si>
  <si>
    <t>&gt; Ainsi que toutes les sujétions figurant au CCTP et celles figurant dans les bons de commande.</t>
  </si>
  <si>
    <t>DEVIS QUANTITATIF ESTIMATIF</t>
  </si>
  <si>
    <t>NE REMPLIR QUE LES CASES DEMANDEES</t>
  </si>
  <si>
    <r>
      <t xml:space="preserve">NE METTRE QUE </t>
    </r>
    <r>
      <rPr>
        <b/>
        <u/>
        <sz val="14"/>
        <color indexed="10"/>
        <rFont val="Times New Roman"/>
        <family val="1"/>
      </rPr>
      <t>DEUX CHIFFRES</t>
    </r>
    <r>
      <rPr>
        <u/>
        <sz val="14"/>
        <color indexed="10"/>
        <rFont val="Times New Roman"/>
        <family val="1"/>
      </rPr>
      <t xml:space="preserve"> APRES LA VIRGULE IMPERATIVEMENT</t>
    </r>
  </si>
  <si>
    <t>Le bordereau de prix unitaires (BPU), du présent marché, est destiné au règlement de tous les travaux à réaliser dans les emprises militaires dépendant des FAG
situées sur les sites de militaires et logements domaniaux sur la commune de St Jean du Maroni</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</si>
  <si>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Multi-corps d'état_Gros-œuvre (maçonnerie) / 2nd œuvre (revêtements intérieurs – plâtrerie)
</t>
    </r>
    <r>
      <rPr>
        <b/>
        <sz val="14"/>
        <color theme="1"/>
        <rFont val="Calibri"/>
        <family val="2"/>
        <scheme val="minor"/>
      </rPr>
      <t xml:space="preserve">Lot 3 – St Jean du Maroni
</t>
    </r>
    <r>
      <rPr>
        <sz val="11"/>
        <color theme="1"/>
        <rFont val="Calibri"/>
        <family val="2"/>
        <scheme val="minor"/>
      </rPr>
      <t xml:space="preserve">
</t>
    </r>
  </si>
  <si>
    <t>Le devis quantitatif estimatif (DQE) n'est pas communiqué aux candidats.
Il est établit avant la date limite de remise des offres et est représentatif des besoins suceptibles d'être couverts par le marché.
Il est utilisé exclusivement pour l'analyse comparative des offres et ne constitue pas une pièce contractuelle.</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</si>
  <si>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Multi-corps d'état_Gros-œuvre (maçonnerie) / 2nd œuvre (revêtements intérieurs – plâtrerie)
</t>
    </r>
    <r>
      <rPr>
        <b/>
        <sz val="14"/>
        <color theme="1"/>
        <rFont val="Calibri"/>
        <family val="2"/>
        <scheme val="minor"/>
      </rPr>
      <t xml:space="preserve">Lot 3 – St Jean du Maroni
</t>
    </r>
  </si>
  <si>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Multi-corps d'état_Gros-œuvre (maçonnerie) / 2nd œuvre (revêtements intérieurs – plâtrerie)
</t>
    </r>
    <r>
      <rPr>
        <b/>
        <sz val="14"/>
        <color theme="1"/>
        <rFont val="Calibri"/>
        <family val="2"/>
        <scheme val="minor"/>
      </rPr>
      <t>Lot 3 – St Jean du Maroni</t>
    </r>
  </si>
  <si>
    <r>
      <t xml:space="preserve">Carrelage, faïences - modèle au choix du maître d'ouvrage
</t>
    </r>
    <r>
      <rPr>
        <b/>
        <sz val="9"/>
        <color rgb="FFFF0000"/>
        <rFont val="Arial"/>
        <family val="2"/>
      </rPr>
      <t>Les prix comprennent toutes sujétions de découpe, ajustement, percements, protection, nettoyage et parfaite finition</t>
    </r>
  </si>
  <si>
    <t>Main d'œuvre</t>
  </si>
  <si>
    <t>Coût ouvrier pendant les heures ouvrables</t>
  </si>
  <si>
    <t>h</t>
  </si>
  <si>
    <t>COEFFICIENT D'APPROVISIONNEMENT (Ca)</t>
  </si>
  <si>
    <t>Coefficient d'approvionnement :</t>
  </si>
  <si>
    <t>…………………………………………………</t>
  </si>
  <si>
    <r>
      <t xml:space="preserve">Ce coefficient comprend toutes sujétions (octroi de mer, transport maritime, transport et livraison à pied d'œuvre).
</t>
    </r>
    <r>
      <rPr>
        <sz val="14"/>
        <color rgb="FFFF0000"/>
        <rFont val="Times New Roman"/>
        <family val="1"/>
      </rPr>
      <t>ATTENTION !!!! Ce coefficient est à reporter dans l'acte d'engagement à l'article "E1-Montant du marché".</t>
    </r>
  </si>
  <si>
    <t>ANNEXE 2 A L'ACTE D'ENGAGEMENT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</si>
</sst>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 _F"/>
    <numFmt numFmtId="166" formatCode="000"/>
    <numFmt numFmtId="167" formatCode="#,##0.00\ _€"/>
  </numFmts>
  <fonts count="35" x14ac:knownFonts="1">
    <font>
      <sz val="11"/>
      <color theme="1"/>
      <name val="Calibri"/>
      <family val="2"/>
      <scheme val="minor"/>
    </font>
    <font>
      <sz val="11"/>
      <color theme="1"/>
      <name val="Calibri"/>
      <family val="2"/>
      <scheme val="minor"/>
    </font>
    <font>
      <sz val="8"/>
      <color indexed="9"/>
      <name val="Arial"/>
      <family val="2"/>
    </font>
    <font>
      <sz val="8"/>
      <color indexed="8"/>
      <name val="Arial"/>
      <family val="2"/>
    </font>
    <font>
      <sz val="8"/>
      <name val="Arial"/>
      <family val="2"/>
    </font>
    <font>
      <sz val="10"/>
      <name val="Arial"/>
      <family val="2"/>
    </font>
    <font>
      <b/>
      <sz val="8"/>
      <color indexed="9"/>
      <name val="Arial"/>
      <family val="2"/>
    </font>
    <font>
      <vertAlign val="superscript"/>
      <sz val="8"/>
      <name val="Arial"/>
      <family val="2"/>
    </font>
    <font>
      <sz val="8"/>
      <color theme="1"/>
      <name val="Arial"/>
      <family val="2"/>
    </font>
    <font>
      <b/>
      <sz val="8"/>
      <name val="Arial"/>
      <family val="2"/>
    </font>
    <font>
      <sz val="12"/>
      <color indexed="9"/>
      <name val="Arial"/>
      <family val="2"/>
    </font>
    <font>
      <b/>
      <sz val="8"/>
      <color theme="0"/>
      <name val="Arial"/>
      <family val="2"/>
    </font>
    <font>
      <b/>
      <sz val="11"/>
      <color theme="0"/>
      <name val="Arial"/>
      <family val="2"/>
    </font>
    <font>
      <sz val="8"/>
      <name val="Calibri"/>
      <family val="2"/>
    </font>
    <font>
      <b/>
      <sz val="9"/>
      <color rgb="FFFF0000"/>
      <name val="Arial"/>
      <family val="2"/>
    </font>
    <font>
      <b/>
      <sz val="11"/>
      <color theme="1"/>
      <name val="Calibri"/>
      <family val="2"/>
      <scheme val="minor"/>
    </font>
    <font>
      <b/>
      <sz val="14"/>
      <color theme="1"/>
      <name val="Calibri"/>
      <family val="2"/>
      <scheme val="minor"/>
    </font>
    <font>
      <b/>
      <u/>
      <sz val="10"/>
      <name val="Times New Roman"/>
      <family val="1"/>
    </font>
    <font>
      <b/>
      <i/>
      <u/>
      <sz val="14"/>
      <name val="Times New Roman"/>
      <family val="1"/>
    </font>
    <font>
      <sz val="10"/>
      <name val="Times New Roman"/>
      <family val="1"/>
    </font>
    <font>
      <u/>
      <sz val="18"/>
      <name val="Impact"/>
      <family val="2"/>
    </font>
    <font>
      <sz val="14"/>
      <name val="Times New Roman"/>
      <family val="1"/>
    </font>
    <font>
      <b/>
      <u/>
      <sz val="14"/>
      <name val="Times New Roman"/>
      <family val="1"/>
    </font>
    <font>
      <sz val="8"/>
      <name val="Times New Roman"/>
      <family val="1"/>
    </font>
    <font>
      <u/>
      <sz val="14"/>
      <name val="Times New Roman"/>
      <family val="1"/>
    </font>
    <font>
      <i/>
      <sz val="12"/>
      <name val="Arial"/>
      <family val="2"/>
    </font>
    <font>
      <b/>
      <sz val="14"/>
      <name val="Times New Roman"/>
      <family val="1"/>
    </font>
    <font>
      <u/>
      <sz val="14"/>
      <color indexed="10"/>
      <name val="Times New Roman"/>
      <family val="1"/>
    </font>
    <font>
      <b/>
      <u/>
      <sz val="14"/>
      <color indexed="10"/>
      <name val="Times New Roman"/>
      <family val="1"/>
    </font>
    <font>
      <sz val="11"/>
      <color rgb="FFFF0000"/>
      <name val="Calibri"/>
      <family val="2"/>
      <scheme val="minor"/>
    </font>
    <font>
      <sz val="8"/>
      <color theme="0"/>
      <name val="Arial"/>
      <family val="2"/>
    </font>
    <font>
      <b/>
      <sz val="16"/>
      <name val="Times New Roman"/>
      <family val="1"/>
    </font>
    <font>
      <b/>
      <sz val="16"/>
      <name val="Arial"/>
      <family val="2"/>
    </font>
    <font>
      <sz val="14"/>
      <color rgb="FFFF0000"/>
      <name val="Times New Roman"/>
      <family val="1"/>
    </font>
    <font>
      <b/>
      <sz val="14"/>
      <name val="Arial"/>
      <family val="2"/>
    </font>
  </fonts>
  <fills count="11">
    <fill>
      <patternFill patternType="none"/>
    </fill>
    <fill>
      <patternFill patternType="gray125"/>
    </fill>
    <fill>
      <patternFill patternType="solid">
        <fgColor rgb="FF002060"/>
        <bgColor indexed="64"/>
      </patternFill>
    </fill>
    <fill>
      <patternFill patternType="solid">
        <fgColor indexed="2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indexed="22"/>
        <bgColor indexed="64"/>
      </patternFill>
    </fill>
    <fill>
      <patternFill patternType="solid">
        <fgColor rgb="FFC0C0C0"/>
        <bgColor indexed="64"/>
      </patternFill>
    </fill>
    <fill>
      <patternFill patternType="solid">
        <fgColor theme="0" tint="-0.34998626667073579"/>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indexed="64"/>
      </left>
      <right/>
      <top style="medium">
        <color indexed="64"/>
      </top>
      <bottom style="medium">
        <color indexed="64"/>
      </bottom>
      <diagonal/>
    </border>
    <border>
      <left style="medium">
        <color theme="0"/>
      </left>
      <right style="medium">
        <color theme="0"/>
      </right>
      <top style="medium">
        <color indexed="64"/>
      </top>
      <bottom style="medium">
        <color indexed="64"/>
      </bottom>
      <diagonal/>
    </border>
    <border>
      <left style="medium">
        <color theme="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0" fontId="5" fillId="0" borderId="0"/>
    <xf numFmtId="0" fontId="5" fillId="0" borderId="0"/>
  </cellStyleXfs>
  <cellXfs count="189">
    <xf numFmtId="0" fontId="0" fillId="0" borderId="0" xfId="0"/>
    <xf numFmtId="0" fontId="2" fillId="4" borderId="3" xfId="0" applyFont="1" applyFill="1" applyBorder="1" applyAlignment="1" applyProtection="1">
      <alignment horizontal="left" vertical="center" wrapText="1"/>
    </xf>
    <xf numFmtId="0" fontId="2" fillId="4" borderId="3" xfId="0" applyFont="1" applyFill="1" applyBorder="1" applyAlignment="1" applyProtection="1">
      <alignment horizontal="center" vertical="center" wrapText="1"/>
    </xf>
    <xf numFmtId="0" fontId="3" fillId="5" borderId="3" xfId="0" applyFont="1" applyFill="1" applyBorder="1" applyAlignment="1" applyProtection="1">
      <alignment horizontal="left" vertical="center" wrapText="1"/>
    </xf>
    <xf numFmtId="0" fontId="3" fillId="5" borderId="3" xfId="0" applyFont="1" applyFill="1" applyBorder="1" applyAlignment="1" applyProtection="1">
      <alignment horizontal="center" vertical="center" wrapText="1"/>
    </xf>
    <xf numFmtId="166" fontId="3" fillId="0" borderId="2"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left" vertical="center" wrapText="1"/>
    </xf>
    <xf numFmtId="0" fontId="3" fillId="0" borderId="3" xfId="0" applyFont="1" applyFill="1" applyBorder="1" applyAlignment="1" applyProtection="1">
      <alignment horizontal="center" vertical="center" wrapText="1"/>
    </xf>
    <xf numFmtId="166" fontId="3" fillId="6" borderId="2" xfId="0" applyNumberFormat="1" applyFont="1" applyFill="1" applyBorder="1" applyAlignment="1" applyProtection="1">
      <alignment horizontal="center" vertical="center" wrapText="1"/>
    </xf>
    <xf numFmtId="0" fontId="3" fillId="5" borderId="2"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3" xfId="0" applyFont="1" applyFill="1" applyBorder="1" applyAlignment="1" applyProtection="1">
      <alignment horizontal="center" vertical="center" wrapText="1"/>
    </xf>
    <xf numFmtId="164" fontId="6" fillId="3" borderId="2" xfId="2" applyNumberFormat="1" applyFont="1" applyFill="1" applyBorder="1" applyAlignment="1" applyProtection="1">
      <alignment horizontal="left" vertical="top" wrapText="1"/>
    </xf>
    <xf numFmtId="164" fontId="6" fillId="3" borderId="3" xfId="2" applyNumberFormat="1" applyFont="1" applyFill="1" applyBorder="1" applyAlignment="1" applyProtection="1">
      <alignment horizontal="left" vertical="top" wrapText="1"/>
    </xf>
    <xf numFmtId="164" fontId="4" fillId="7" borderId="2" xfId="2" applyNumberFormat="1" applyFont="1" applyFill="1" applyBorder="1" applyAlignment="1" applyProtection="1">
      <alignment horizontal="left" vertical="top" wrapText="1"/>
    </xf>
    <xf numFmtId="164" fontId="4" fillId="7" borderId="3" xfId="2" applyNumberFormat="1" applyFont="1" applyFill="1" applyBorder="1" applyAlignment="1" applyProtection="1">
      <alignment horizontal="left" vertical="top" wrapText="1"/>
    </xf>
    <xf numFmtId="164" fontId="6" fillId="6" borderId="2" xfId="2" applyNumberFormat="1" applyFont="1" applyFill="1" applyBorder="1" applyAlignment="1" applyProtection="1">
      <alignment horizontal="left" vertical="top" wrapText="1"/>
    </xf>
    <xf numFmtId="166" fontId="3" fillId="4" borderId="2" xfId="2" applyNumberFormat="1" applyFont="1" applyFill="1" applyBorder="1" applyAlignment="1" applyProtection="1">
      <alignment horizontal="center" vertical="top"/>
    </xf>
    <xf numFmtId="0" fontId="2" fillId="6" borderId="3" xfId="2" applyFont="1" applyFill="1" applyBorder="1" applyAlignment="1" applyProtection="1">
      <alignment vertical="top" wrapText="1"/>
    </xf>
    <xf numFmtId="0" fontId="2" fillId="6" borderId="3" xfId="2" applyFont="1" applyFill="1" applyBorder="1" applyAlignment="1" applyProtection="1">
      <alignment horizontal="center" vertical="top" wrapText="1"/>
    </xf>
    <xf numFmtId="166" fontId="3" fillId="0" borderId="2" xfId="2" applyNumberFormat="1" applyFont="1" applyFill="1" applyBorder="1" applyAlignment="1" applyProtection="1">
      <alignment horizontal="center" vertical="top"/>
    </xf>
    <xf numFmtId="0" fontId="4" fillId="0" borderId="3" xfId="2" applyFont="1" applyFill="1" applyBorder="1" applyAlignment="1" applyProtection="1">
      <alignment vertical="top" wrapText="1"/>
    </xf>
    <xf numFmtId="0" fontId="4" fillId="0" borderId="3" xfId="2" applyFont="1" applyFill="1" applyBorder="1" applyAlignment="1" applyProtection="1">
      <alignment horizontal="center" vertical="top" wrapText="1"/>
    </xf>
    <xf numFmtId="166" fontId="3" fillId="7" borderId="2" xfId="2" applyNumberFormat="1" applyFont="1" applyFill="1" applyBorder="1" applyAlignment="1" applyProtection="1">
      <alignment horizontal="center" vertical="top"/>
    </xf>
    <xf numFmtId="0" fontId="3" fillId="8" borderId="3" xfId="2" applyFont="1" applyFill="1" applyBorder="1" applyAlignment="1" applyProtection="1">
      <alignment vertical="top" wrapText="1"/>
    </xf>
    <xf numFmtId="0" fontId="3" fillId="8" borderId="3" xfId="2" applyFont="1" applyFill="1" applyBorder="1" applyAlignment="1" applyProtection="1">
      <alignment horizontal="center" vertical="top" wrapText="1"/>
    </xf>
    <xf numFmtId="166" fontId="3" fillId="0" borderId="6" xfId="0" applyNumberFormat="1" applyFont="1" applyFill="1" applyBorder="1" applyAlignment="1" applyProtection="1">
      <alignment horizontal="center" vertical="center" wrapText="1"/>
    </xf>
    <xf numFmtId="49" fontId="10" fillId="2" borderId="1" xfId="0" applyNumberFormat="1" applyFont="1" applyFill="1" applyBorder="1" applyAlignment="1">
      <alignment horizontal="center" vertical="center" wrapText="1"/>
    </xf>
    <xf numFmtId="0" fontId="12" fillId="2" borderId="2" xfId="0" applyFont="1" applyFill="1" applyBorder="1" applyAlignment="1" applyProtection="1">
      <alignment horizontal="center" vertical="center" wrapText="1"/>
    </xf>
    <xf numFmtId="164" fontId="4" fillId="7" borderId="3" xfId="2" applyNumberFormat="1" applyFont="1" applyFill="1" applyBorder="1" applyAlignment="1" applyProtection="1">
      <alignment horizontal="left" vertical="center" wrapText="1"/>
    </xf>
    <xf numFmtId="0" fontId="3" fillId="0" borderId="3" xfId="2" applyFont="1" applyFill="1" applyBorder="1" applyAlignment="1" applyProtection="1">
      <alignment vertical="top" wrapText="1"/>
    </xf>
    <xf numFmtId="0" fontId="3" fillId="0" borderId="3" xfId="2" applyFont="1" applyFill="1" applyBorder="1" applyAlignment="1" applyProtection="1">
      <alignment horizontal="center" vertical="top" wrapText="1"/>
    </xf>
    <xf numFmtId="0" fontId="4" fillId="5" borderId="3" xfId="0" applyFont="1" applyFill="1" applyBorder="1" applyAlignment="1" applyProtection="1">
      <alignment horizontal="left" vertical="center" wrapText="1"/>
    </xf>
    <xf numFmtId="0" fontId="4" fillId="5" borderId="3" xfId="0" applyFont="1" applyFill="1" applyBorder="1" applyAlignment="1" applyProtection="1">
      <alignment horizontal="center" vertical="center" wrapText="1"/>
    </xf>
    <xf numFmtId="0" fontId="0" fillId="9" borderId="2" xfId="0" applyFill="1" applyBorder="1" applyAlignment="1">
      <alignment vertical="center" wrapText="1"/>
    </xf>
    <xf numFmtId="0" fontId="8" fillId="9" borderId="3" xfId="0" applyFont="1" applyFill="1" applyBorder="1" applyAlignment="1">
      <alignment vertical="center" wrapText="1"/>
    </xf>
    <xf numFmtId="0" fontId="0" fillId="9" borderId="3" xfId="0" applyFill="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166" fontId="3" fillId="7" borderId="2" xfId="0" applyNumberFormat="1" applyFont="1" applyFill="1" applyBorder="1" applyAlignment="1" applyProtection="1">
      <alignment horizontal="center" vertical="center" wrapText="1"/>
    </xf>
    <xf numFmtId="0" fontId="8" fillId="7" borderId="3" xfId="0" applyFont="1" applyFill="1" applyBorder="1" applyAlignment="1">
      <alignment vertical="center" wrapText="1"/>
    </xf>
    <xf numFmtId="0" fontId="0" fillId="7" borderId="3" xfId="0" applyFill="1" applyBorder="1" applyAlignment="1">
      <alignment vertical="center" wrapText="1"/>
    </xf>
    <xf numFmtId="0" fontId="8" fillId="0" borderId="11" xfId="0" applyFont="1" applyBorder="1" applyAlignment="1">
      <alignment vertical="center" wrapText="1"/>
    </xf>
    <xf numFmtId="0" fontId="8" fillId="0" borderId="11" xfId="0" applyFont="1" applyBorder="1" applyAlignment="1">
      <alignment horizontal="center" vertical="center" wrapText="1"/>
    </xf>
    <xf numFmtId="49" fontId="10" fillId="2" borderId="5" xfId="0" applyNumberFormat="1"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1" fontId="0" fillId="0" borderId="0" xfId="0" applyNumberFormat="1"/>
    <xf numFmtId="1" fontId="10" fillId="2" borderId="13" xfId="0" applyNumberFormat="1" applyFont="1" applyFill="1" applyBorder="1" applyAlignment="1">
      <alignment horizontal="center" vertical="center" wrapText="1"/>
    </xf>
    <xf numFmtId="1" fontId="2" fillId="4" borderId="3" xfId="1" applyNumberFormat="1" applyFont="1" applyFill="1" applyBorder="1" applyAlignment="1" applyProtection="1">
      <alignment horizontal="center" vertical="center" wrapText="1"/>
      <protection locked="0"/>
    </xf>
    <xf numFmtId="1" fontId="3" fillId="5" borderId="3" xfId="1" applyNumberFormat="1" applyFont="1" applyFill="1" applyBorder="1" applyAlignment="1" applyProtection="1">
      <alignment horizontal="center" vertical="center" wrapText="1"/>
      <protection locked="0"/>
    </xf>
    <xf numFmtId="1" fontId="3" fillId="0" borderId="3" xfId="1" applyNumberFormat="1" applyFont="1" applyFill="1" applyBorder="1" applyAlignment="1" applyProtection="1">
      <alignment horizontal="center" vertical="center" wrapText="1"/>
      <protection locked="0"/>
    </xf>
    <xf numFmtId="1" fontId="6" fillId="3" borderId="3" xfId="2" applyNumberFormat="1" applyFont="1" applyFill="1" applyBorder="1" applyAlignment="1" applyProtection="1">
      <alignment horizontal="center" vertical="center" wrapText="1"/>
    </xf>
    <xf numFmtId="1" fontId="4" fillId="7" borderId="3" xfId="2" applyNumberFormat="1" applyFont="1" applyFill="1" applyBorder="1" applyAlignment="1" applyProtection="1">
      <alignment horizontal="center" vertical="center" wrapText="1"/>
    </xf>
    <xf numFmtId="1" fontId="0" fillId="9" borderId="3" xfId="0" applyNumberFormat="1" applyFill="1" applyBorder="1" applyAlignment="1">
      <alignment vertical="center" wrapText="1"/>
    </xf>
    <xf numFmtId="1" fontId="8" fillId="0" borderId="3" xfId="0" applyNumberFormat="1" applyFont="1" applyBorder="1" applyAlignment="1">
      <alignment horizontal="center" vertical="center" wrapText="1"/>
    </xf>
    <xf numFmtId="1" fontId="0" fillId="7" borderId="3" xfId="0" applyNumberFormat="1" applyFill="1" applyBorder="1" applyAlignment="1">
      <alignment vertical="center" wrapText="1"/>
    </xf>
    <xf numFmtId="1" fontId="3" fillId="6" borderId="3" xfId="2" applyNumberFormat="1" applyFont="1" applyFill="1" applyBorder="1" applyAlignment="1" applyProtection="1">
      <alignment horizontal="center" vertical="center" wrapText="1"/>
      <protection locked="0"/>
    </xf>
    <xf numFmtId="1" fontId="3" fillId="8" borderId="3" xfId="2" applyNumberFormat="1" applyFont="1" applyFill="1" applyBorder="1" applyAlignment="1" applyProtection="1">
      <alignment horizontal="center" vertical="center" wrapText="1"/>
      <protection locked="0"/>
    </xf>
    <xf numFmtId="1" fontId="8" fillId="0" borderId="11" xfId="0" applyNumberFormat="1" applyFont="1" applyBorder="1" applyAlignment="1">
      <alignment horizontal="center" vertical="center" wrapText="1"/>
    </xf>
    <xf numFmtId="167" fontId="0" fillId="0" borderId="0" xfId="0" applyNumberFormat="1"/>
    <xf numFmtId="167" fontId="10" fillId="2" borderId="14" xfId="0" applyNumberFormat="1" applyFont="1" applyFill="1" applyBorder="1" applyAlignment="1">
      <alignment horizontal="center" vertical="center" wrapText="1"/>
    </xf>
    <xf numFmtId="167" fontId="10" fillId="2" borderId="7" xfId="0" applyNumberFormat="1" applyFont="1" applyFill="1" applyBorder="1" applyAlignment="1">
      <alignment horizontal="center" vertical="center" wrapText="1"/>
    </xf>
    <xf numFmtId="167" fontId="2" fillId="4" borderId="8" xfId="1" applyNumberFormat="1" applyFont="1" applyFill="1" applyBorder="1" applyAlignment="1" applyProtection="1">
      <alignment horizontal="center" vertical="center" wrapText="1"/>
      <protection locked="0"/>
    </xf>
    <xf numFmtId="167" fontId="3" fillId="5" borderId="8" xfId="1" applyNumberFormat="1" applyFont="1" applyFill="1" applyBorder="1" applyAlignment="1" applyProtection="1">
      <alignment horizontal="center" vertical="center" wrapText="1"/>
      <protection locked="0"/>
    </xf>
    <xf numFmtId="167" fontId="3" fillId="0" borderId="8" xfId="1" applyNumberFormat="1" applyFont="1" applyFill="1" applyBorder="1" applyAlignment="1" applyProtection="1">
      <alignment horizontal="center" vertical="center" wrapText="1"/>
      <protection locked="0"/>
    </xf>
    <xf numFmtId="167" fontId="3" fillId="5" borderId="3" xfId="1" applyNumberFormat="1" applyFont="1" applyFill="1" applyBorder="1" applyAlignment="1" applyProtection="1">
      <alignment horizontal="center" vertical="center" wrapText="1"/>
      <protection locked="0"/>
    </xf>
    <xf numFmtId="167" fontId="2" fillId="4" borderId="3" xfId="1" applyNumberFormat="1" applyFont="1" applyFill="1" applyBorder="1" applyAlignment="1" applyProtection="1">
      <alignment horizontal="center" vertical="center" wrapText="1"/>
      <protection locked="0"/>
    </xf>
    <xf numFmtId="167" fontId="12" fillId="2" borderId="8" xfId="0" applyNumberFormat="1" applyFont="1" applyFill="1" applyBorder="1" applyAlignment="1" applyProtection="1">
      <alignment horizontal="center" vertical="center" wrapText="1"/>
    </xf>
    <xf numFmtId="167" fontId="6" fillId="3" borderId="8" xfId="2" applyNumberFormat="1" applyFont="1" applyFill="1" applyBorder="1" applyAlignment="1" applyProtection="1">
      <alignment horizontal="center" vertical="center" wrapText="1"/>
    </xf>
    <xf numFmtId="167" fontId="4" fillId="7" borderId="8" xfId="2" applyNumberFormat="1" applyFont="1" applyFill="1" applyBorder="1" applyAlignment="1" applyProtection="1">
      <alignment horizontal="center" vertical="center" wrapText="1"/>
    </xf>
    <xf numFmtId="167" fontId="9" fillId="10" borderId="8" xfId="2" applyNumberFormat="1" applyFont="1" applyFill="1" applyBorder="1" applyAlignment="1" applyProtection="1">
      <alignment horizontal="center" vertical="center" wrapText="1"/>
    </xf>
    <xf numFmtId="167" fontId="3" fillId="6" borderId="8" xfId="2" applyNumberFormat="1" applyFont="1" applyFill="1" applyBorder="1" applyAlignment="1" applyProtection="1">
      <alignment horizontal="center" vertical="center" wrapText="1"/>
      <protection locked="0"/>
    </xf>
    <xf numFmtId="167" fontId="3" fillId="0" borderId="8" xfId="2" applyNumberFormat="1" applyFont="1" applyFill="1" applyBorder="1" applyAlignment="1" applyProtection="1">
      <alignment horizontal="center" vertical="center" wrapText="1"/>
      <protection locked="0"/>
    </xf>
    <xf numFmtId="167" fontId="2" fillId="4" borderId="4" xfId="1" applyNumberFormat="1" applyFont="1" applyFill="1" applyBorder="1" applyAlignment="1" applyProtection="1">
      <alignment horizontal="center" vertical="center" wrapText="1"/>
      <protection locked="0"/>
    </xf>
    <xf numFmtId="167" fontId="3" fillId="5" borderId="4" xfId="1" applyNumberFormat="1" applyFont="1" applyFill="1" applyBorder="1" applyAlignment="1" applyProtection="1">
      <alignment horizontal="center" vertical="center" wrapText="1"/>
      <protection locked="0"/>
    </xf>
    <xf numFmtId="167" fontId="2" fillId="2" borderId="10" xfId="0" applyNumberFormat="1" applyFont="1" applyFill="1" applyBorder="1" applyAlignment="1">
      <alignment horizontal="center" vertical="center" wrapText="1"/>
    </xf>
    <xf numFmtId="167" fontId="8" fillId="0" borderId="0" xfId="0" applyNumberFormat="1" applyFont="1" applyAlignment="1">
      <alignment horizontal="center" vertical="center"/>
    </xf>
    <xf numFmtId="167" fontId="8" fillId="0" borderId="4" xfId="0" applyNumberFormat="1" applyFont="1" applyBorder="1" applyAlignment="1">
      <alignment horizontal="center" vertical="center"/>
    </xf>
    <xf numFmtId="167" fontId="3" fillId="10" borderId="8" xfId="1" applyNumberFormat="1" applyFont="1" applyFill="1" applyBorder="1" applyAlignment="1" applyProtection="1">
      <alignment horizontal="center" vertical="center" wrapText="1"/>
      <protection locked="0"/>
    </xf>
    <xf numFmtId="167" fontId="8" fillId="10" borderId="4" xfId="0" applyNumberFormat="1" applyFont="1" applyFill="1" applyBorder="1" applyAlignment="1">
      <alignment horizontal="center" vertical="center"/>
    </xf>
    <xf numFmtId="167" fontId="3" fillId="4" borderId="8" xfId="1" applyNumberFormat="1" applyFont="1" applyFill="1" applyBorder="1" applyAlignment="1" applyProtection="1">
      <alignment horizontal="center" vertical="center" wrapText="1"/>
      <protection locked="0"/>
    </xf>
    <xf numFmtId="167" fontId="8" fillId="4" borderId="4" xfId="0" applyNumberFormat="1" applyFont="1" applyFill="1" applyBorder="1" applyAlignment="1">
      <alignment horizontal="center" vertical="center"/>
    </xf>
    <xf numFmtId="1" fontId="0" fillId="10" borderId="3" xfId="0" applyNumberFormat="1" applyFill="1" applyBorder="1" applyAlignment="1">
      <alignment vertical="center" wrapText="1"/>
    </xf>
    <xf numFmtId="1" fontId="3" fillId="0" borderId="3" xfId="1" applyNumberFormat="1" applyFont="1" applyBorder="1" applyAlignment="1" applyProtection="1">
      <alignment horizontal="center" vertical="center" wrapText="1"/>
      <protection locked="0"/>
    </xf>
    <xf numFmtId="1" fontId="4" fillId="7" borderId="3" xfId="2" applyNumberFormat="1" applyFont="1" applyFill="1" applyBorder="1" applyAlignment="1">
      <alignment horizontal="center" vertical="center" wrapText="1"/>
    </xf>
    <xf numFmtId="1" fontId="6" fillId="3" borderId="3" xfId="2" applyNumberFormat="1" applyFont="1" applyFill="1" applyBorder="1" applyAlignment="1">
      <alignment horizontal="center" vertical="center" wrapText="1"/>
    </xf>
    <xf numFmtId="1" fontId="3" fillId="0" borderId="3" xfId="2" applyNumberFormat="1" applyFont="1" applyBorder="1" applyAlignment="1" applyProtection="1">
      <alignment horizontal="center" vertical="center" wrapText="1"/>
      <protection locked="0"/>
    </xf>
    <xf numFmtId="0" fontId="21" fillId="0" borderId="0" xfId="2" applyFont="1" applyFill="1" applyBorder="1" applyAlignment="1" applyProtection="1"/>
    <xf numFmtId="0" fontId="21" fillId="0" borderId="0" xfId="2" applyFont="1" applyFill="1" applyBorder="1" applyAlignment="1" applyProtection="1">
      <alignment horizontal="left" indent="4"/>
    </xf>
    <xf numFmtId="0" fontId="27" fillId="0" borderId="0" xfId="2" applyFont="1" applyFill="1" applyBorder="1" applyAlignment="1" applyProtection="1"/>
    <xf numFmtId="0" fontId="5" fillId="0" borderId="0" xfId="2" applyFont="1" applyFill="1" applyBorder="1" applyAlignment="1" applyProtection="1">
      <alignment vertical="center"/>
    </xf>
    <xf numFmtId="0" fontId="17" fillId="0" borderId="0" xfId="2" applyFont="1" applyFill="1" applyBorder="1" applyAlignment="1" applyProtection="1">
      <alignment horizontal="center" vertical="center"/>
    </xf>
    <xf numFmtId="0" fontId="19" fillId="0" borderId="0" xfId="2" applyFont="1" applyFill="1" applyBorder="1" applyAlignment="1" applyProtection="1">
      <alignment horizontal="center" vertical="center"/>
    </xf>
    <xf numFmtId="0" fontId="21" fillId="0" borderId="0" xfId="2" applyFont="1" applyFill="1" applyBorder="1" applyAlignment="1" applyProtection="1">
      <alignment horizontal="justify" wrapText="1"/>
    </xf>
    <xf numFmtId="0" fontId="22" fillId="0" borderId="0" xfId="2" applyFont="1" applyFill="1" applyBorder="1" applyAlignment="1" applyProtection="1">
      <alignment horizontal="justify" wrapText="1"/>
    </xf>
    <xf numFmtId="0" fontId="23" fillId="0" borderId="0" xfId="2" applyFont="1" applyFill="1" applyBorder="1" applyAlignment="1" applyProtection="1">
      <alignment horizontal="justify" wrapText="1"/>
    </xf>
    <xf numFmtId="0" fontId="23" fillId="0" borderId="0" xfId="2" applyFont="1" applyFill="1" applyBorder="1" applyAlignment="1" applyProtection="1">
      <alignment wrapText="1"/>
    </xf>
    <xf numFmtId="0" fontId="21" fillId="0" borderId="0" xfId="2" applyFont="1" applyFill="1" applyBorder="1" applyAlignment="1" applyProtection="1">
      <alignment horizontal="left"/>
    </xf>
    <xf numFmtId="0" fontId="25" fillId="0" borderId="0" xfId="2" applyFont="1" applyFill="1" applyBorder="1" applyAlignment="1" applyProtection="1">
      <alignment vertical="center"/>
    </xf>
    <xf numFmtId="0" fontId="20" fillId="0" borderId="0" xfId="2" applyFont="1" applyFill="1" applyBorder="1" applyAlignment="1" applyProtection="1">
      <alignment horizontal="center" vertical="center"/>
    </xf>
    <xf numFmtId="0" fontId="22" fillId="0" borderId="0" xfId="2" applyFont="1" applyFill="1" applyBorder="1" applyAlignment="1" applyProtection="1">
      <alignment horizontal="justify"/>
    </xf>
    <xf numFmtId="0" fontId="21" fillId="0" borderId="0" xfId="2" applyFont="1" applyFill="1" applyBorder="1" applyAlignment="1" applyProtection="1">
      <alignment horizontal="justify"/>
    </xf>
    <xf numFmtId="0" fontId="21" fillId="0" borderId="0" xfId="2" applyFont="1" applyFill="1" applyBorder="1" applyAlignment="1" applyProtection="1">
      <alignment vertical="center"/>
    </xf>
    <xf numFmtId="166" fontId="3" fillId="6" borderId="15" xfId="0" applyNumberFormat="1" applyFont="1" applyFill="1" applyBorder="1" applyAlignment="1" applyProtection="1">
      <alignment horizontal="center" vertical="center" wrapText="1"/>
    </xf>
    <xf numFmtId="0" fontId="2" fillId="4" borderId="15" xfId="0" applyFont="1" applyFill="1" applyBorder="1" applyAlignment="1" applyProtection="1">
      <alignment horizontal="left" vertical="center" wrapText="1"/>
    </xf>
    <xf numFmtId="0" fontId="2" fillId="4" borderId="15" xfId="0" applyFont="1" applyFill="1" applyBorder="1" applyAlignment="1" applyProtection="1">
      <alignment horizontal="center" vertical="center" wrapText="1"/>
    </xf>
    <xf numFmtId="0" fontId="3" fillId="5" borderId="15" xfId="0" applyFont="1" applyFill="1" applyBorder="1" applyAlignment="1" applyProtection="1">
      <alignment horizontal="left" vertical="center" wrapText="1"/>
    </xf>
    <xf numFmtId="0" fontId="3" fillId="5" borderId="15" xfId="0" applyFont="1" applyFill="1" applyBorder="1" applyAlignment="1" applyProtection="1">
      <alignment horizontal="center" vertical="center" wrapText="1"/>
    </xf>
    <xf numFmtId="166" fontId="3" fillId="0" borderId="15" xfId="0" applyNumberFormat="1" applyFont="1" applyFill="1" applyBorder="1" applyAlignment="1" applyProtection="1">
      <alignment horizontal="center" vertical="center" wrapText="1"/>
    </xf>
    <xf numFmtId="0" fontId="3" fillId="0" borderId="15" xfId="0" applyFont="1" applyFill="1" applyBorder="1" applyAlignment="1" applyProtection="1">
      <alignment horizontal="left" vertical="center" wrapText="1"/>
    </xf>
    <xf numFmtId="0" fontId="3" fillId="0" borderId="15" xfId="0" applyFont="1" applyFill="1" applyBorder="1" applyAlignment="1" applyProtection="1">
      <alignment horizontal="center" vertical="center" wrapText="1"/>
    </xf>
    <xf numFmtId="165" fontId="3" fillId="0" borderId="15" xfId="1" applyNumberFormat="1" applyFont="1" applyFill="1" applyBorder="1" applyAlignment="1" applyProtection="1">
      <alignment horizontal="center" vertical="center" wrapText="1"/>
      <protection locked="0"/>
    </xf>
    <xf numFmtId="0" fontId="4" fillId="5" borderId="15" xfId="0" applyFont="1" applyFill="1" applyBorder="1" applyAlignment="1" applyProtection="1">
      <alignment horizontal="left" vertical="center" wrapText="1"/>
    </xf>
    <xf numFmtId="0" fontId="4" fillId="5" borderId="15" xfId="0" applyFont="1" applyFill="1" applyBorder="1" applyAlignment="1" applyProtection="1">
      <alignment horizontal="center" vertical="center" wrapText="1"/>
    </xf>
    <xf numFmtId="0" fontId="4" fillId="0" borderId="15" xfId="0" applyFont="1" applyFill="1" applyBorder="1" applyAlignment="1" applyProtection="1">
      <alignment horizontal="left" vertical="center" wrapText="1"/>
    </xf>
    <xf numFmtId="0" fontId="4" fillId="0" borderId="15" xfId="0" applyFont="1" applyFill="1" applyBorder="1" applyAlignment="1" applyProtection="1">
      <alignment horizontal="center" vertical="center" wrapText="1"/>
    </xf>
    <xf numFmtId="0" fontId="0" fillId="0" borderId="0" xfId="0" applyAlignment="1" applyProtection="1"/>
    <xf numFmtId="0" fontId="0" fillId="0" borderId="0" xfId="0" applyProtection="1"/>
    <xf numFmtId="167" fontId="0" fillId="0" borderId="0" xfId="0" applyNumberFormat="1" applyProtection="1"/>
    <xf numFmtId="49" fontId="10" fillId="2" borderId="15" xfId="0" applyNumberFormat="1" applyFont="1" applyFill="1" applyBorder="1" applyAlignment="1" applyProtection="1">
      <alignment horizontal="center" vertical="center" wrapText="1"/>
    </xf>
    <xf numFmtId="0" fontId="10" fillId="2" borderId="15" xfId="0" applyFont="1" applyFill="1" applyBorder="1" applyAlignment="1" applyProtection="1">
      <alignment horizontal="center" vertical="center" wrapText="1"/>
    </xf>
    <xf numFmtId="165" fontId="2" fillId="4" borderId="15" xfId="1" applyNumberFormat="1" applyFont="1" applyFill="1" applyBorder="1" applyAlignment="1" applyProtection="1">
      <alignment horizontal="center" vertical="center" wrapText="1"/>
    </xf>
    <xf numFmtId="165" fontId="3" fillId="5" borderId="15" xfId="1" applyNumberFormat="1" applyFont="1" applyFill="1" applyBorder="1" applyAlignment="1" applyProtection="1">
      <alignment horizontal="center" vertical="center" wrapText="1"/>
    </xf>
    <xf numFmtId="0" fontId="12" fillId="2" borderId="15" xfId="0" applyFont="1" applyFill="1" applyBorder="1" applyAlignment="1" applyProtection="1">
      <alignment horizontal="center" vertical="center" wrapText="1"/>
    </xf>
    <xf numFmtId="164" fontId="6" fillId="3" borderId="15" xfId="2" applyNumberFormat="1" applyFont="1" applyFill="1" applyBorder="1" applyAlignment="1" applyProtection="1">
      <alignment horizontal="left" vertical="top" wrapText="1"/>
    </xf>
    <xf numFmtId="164" fontId="6" fillId="3" borderId="15" xfId="2" applyNumberFormat="1" applyFont="1" applyFill="1" applyBorder="1" applyAlignment="1" applyProtection="1">
      <alignment horizontal="center" vertical="center" wrapText="1"/>
    </xf>
    <xf numFmtId="164" fontId="4" fillId="7" borderId="15" xfId="2" applyNumberFormat="1" applyFont="1" applyFill="1" applyBorder="1" applyAlignment="1" applyProtection="1">
      <alignment horizontal="left" vertical="top" wrapText="1"/>
    </xf>
    <xf numFmtId="164" fontId="4" fillId="7" borderId="15" xfId="2" applyNumberFormat="1" applyFont="1" applyFill="1" applyBorder="1" applyAlignment="1" applyProtection="1">
      <alignment horizontal="center" vertical="center" wrapText="1"/>
    </xf>
    <xf numFmtId="166" fontId="3" fillId="7" borderId="15" xfId="0" applyNumberFormat="1" applyFont="1" applyFill="1" applyBorder="1" applyAlignment="1" applyProtection="1">
      <alignment horizontal="center" vertical="center" wrapText="1"/>
    </xf>
    <xf numFmtId="0" fontId="0" fillId="9" borderId="15" xfId="0" applyFill="1" applyBorder="1" applyAlignment="1" applyProtection="1">
      <alignment vertical="center" wrapText="1"/>
    </xf>
    <xf numFmtId="0" fontId="8" fillId="9" borderId="15" xfId="0" applyFont="1" applyFill="1" applyBorder="1" applyAlignment="1" applyProtection="1">
      <alignment vertical="center" wrapText="1"/>
    </xf>
    <xf numFmtId="0" fontId="8" fillId="0" borderId="15" xfId="0" applyFont="1" applyBorder="1" applyAlignment="1" applyProtection="1">
      <alignment vertical="center" wrapText="1"/>
    </xf>
    <xf numFmtId="0" fontId="8" fillId="0" borderId="15" xfId="0" applyFont="1" applyBorder="1" applyAlignment="1" applyProtection="1">
      <alignment horizontal="center" vertical="center" wrapText="1"/>
    </xf>
    <xf numFmtId="0" fontId="8" fillId="7" borderId="15" xfId="0" applyFont="1" applyFill="1" applyBorder="1" applyAlignment="1" applyProtection="1">
      <alignment vertical="center" wrapText="1"/>
    </xf>
    <xf numFmtId="0" fontId="0" fillId="7" borderId="15" xfId="0" applyFill="1" applyBorder="1" applyAlignment="1" applyProtection="1">
      <alignment vertical="center" wrapText="1"/>
    </xf>
    <xf numFmtId="0" fontId="8" fillId="0" borderId="15" xfId="0" applyFont="1" applyBorder="1" applyAlignment="1" applyProtection="1">
      <alignment horizontal="center" vertical="center" wrapText="1"/>
      <protection locked="0"/>
    </xf>
    <xf numFmtId="166" fontId="3" fillId="4" borderId="15" xfId="2" applyNumberFormat="1" applyFont="1" applyFill="1" applyBorder="1" applyAlignment="1" applyProtection="1">
      <alignment horizontal="center" vertical="top"/>
    </xf>
    <xf numFmtId="0" fontId="2" fillId="6" borderId="15" xfId="2" applyFont="1" applyFill="1" applyBorder="1" applyAlignment="1" applyProtection="1">
      <alignment vertical="top" wrapText="1"/>
    </xf>
    <xf numFmtId="0" fontId="2" fillId="6" borderId="15" xfId="2" applyFont="1" applyFill="1" applyBorder="1" applyAlignment="1" applyProtection="1">
      <alignment horizontal="center" vertical="top" wrapText="1"/>
    </xf>
    <xf numFmtId="166" fontId="3" fillId="0" borderId="15" xfId="2" applyNumberFormat="1" applyFont="1" applyFill="1" applyBorder="1" applyAlignment="1" applyProtection="1">
      <alignment horizontal="center" vertical="top"/>
    </xf>
    <xf numFmtId="0" fontId="4" fillId="0" borderId="15" xfId="2" applyFont="1" applyFill="1" applyBorder="1" applyAlignment="1" applyProtection="1">
      <alignment vertical="top" wrapText="1"/>
    </xf>
    <xf numFmtId="0" fontId="4" fillId="0" borderId="15" xfId="2" applyFont="1" applyFill="1" applyBorder="1" applyAlignment="1" applyProtection="1">
      <alignment horizontal="center" vertical="top" wrapText="1"/>
    </xf>
    <xf numFmtId="165" fontId="3" fillId="0" borderId="15" xfId="2" applyNumberFormat="1" applyFont="1" applyFill="1" applyBorder="1" applyAlignment="1" applyProtection="1">
      <alignment horizontal="center" vertical="center" wrapText="1"/>
      <protection locked="0"/>
    </xf>
    <xf numFmtId="166" fontId="3" fillId="7" borderId="15" xfId="2" applyNumberFormat="1" applyFont="1" applyFill="1" applyBorder="1" applyAlignment="1" applyProtection="1">
      <alignment horizontal="center" vertical="top"/>
    </xf>
    <xf numFmtId="0" fontId="3" fillId="8" borderId="15" xfId="2" applyFont="1" applyFill="1" applyBorder="1" applyAlignment="1" applyProtection="1">
      <alignment vertical="top" wrapText="1"/>
    </xf>
    <xf numFmtId="0" fontId="3" fillId="8" borderId="15" xfId="2" applyFont="1" applyFill="1" applyBorder="1" applyAlignment="1" applyProtection="1">
      <alignment horizontal="center" vertical="top" wrapText="1"/>
    </xf>
    <xf numFmtId="0" fontId="3" fillId="0" borderId="15" xfId="2" applyFont="1" applyFill="1" applyBorder="1" applyAlignment="1" applyProtection="1">
      <alignment vertical="top" wrapText="1"/>
    </xf>
    <xf numFmtId="0" fontId="3" fillId="0" borderId="15" xfId="2" applyFont="1" applyFill="1" applyBorder="1" applyAlignment="1" applyProtection="1">
      <alignment horizontal="center" vertical="top" wrapText="1"/>
    </xf>
    <xf numFmtId="165" fontId="3" fillId="6" borderId="15" xfId="2" applyNumberFormat="1" applyFont="1" applyFill="1" applyBorder="1" applyAlignment="1" applyProtection="1">
      <alignment horizontal="center" vertical="center" wrapText="1"/>
    </xf>
    <xf numFmtId="165" fontId="3" fillId="8" borderId="15" xfId="2" applyNumberFormat="1" applyFont="1" applyFill="1" applyBorder="1" applyAlignment="1" applyProtection="1">
      <alignment horizontal="center" vertical="center" wrapText="1"/>
    </xf>
    <xf numFmtId="164" fontId="6" fillId="6" borderId="15" xfId="2" applyNumberFormat="1" applyFont="1" applyFill="1" applyBorder="1" applyAlignment="1" applyProtection="1">
      <alignment horizontal="left" vertical="top" wrapText="1"/>
    </xf>
    <xf numFmtId="164" fontId="4" fillId="7" borderId="15" xfId="2" applyNumberFormat="1" applyFont="1" applyFill="1" applyBorder="1" applyAlignment="1" applyProtection="1">
      <alignment horizontal="left" vertical="center" wrapText="1"/>
    </xf>
    <xf numFmtId="0" fontId="29" fillId="4" borderId="0" xfId="0" applyFont="1" applyFill="1" applyProtection="1"/>
    <xf numFmtId="0" fontId="30" fillId="4" borderId="0" xfId="0" applyFont="1" applyFill="1" applyProtection="1"/>
    <xf numFmtId="0" fontId="0" fillId="0" borderId="15" xfId="0" applyBorder="1" applyProtection="1"/>
    <xf numFmtId="0" fontId="5" fillId="0" borderId="0" xfId="2" applyFont="1" applyFill="1" applyBorder="1" applyAlignment="1">
      <alignment vertical="center"/>
    </xf>
    <xf numFmtId="0" fontId="21" fillId="0" borderId="0" xfId="2" applyFont="1" applyFill="1" applyBorder="1" applyAlignment="1">
      <alignment horizontal="left" vertical="center" wrapText="1"/>
    </xf>
    <xf numFmtId="0" fontId="5" fillId="0" borderId="0" xfId="2" applyFont="1" applyFill="1" applyBorder="1" applyAlignment="1">
      <alignment horizontal="left" vertical="center"/>
    </xf>
    <xf numFmtId="0" fontId="26" fillId="0" borderId="0" xfId="2" applyFont="1" applyFill="1" applyBorder="1" applyAlignment="1" applyProtection="1">
      <alignment horizontal="left" vertical="center" wrapText="1"/>
    </xf>
    <xf numFmtId="0" fontId="20" fillId="0" borderId="0" xfId="2" applyFont="1" applyFill="1" applyBorder="1" applyAlignment="1" applyProtection="1">
      <alignment horizontal="center" vertical="center"/>
    </xf>
    <xf numFmtId="0" fontId="18" fillId="0" borderId="0" xfId="2" applyFont="1" applyFill="1" applyBorder="1" applyAlignment="1" applyProtection="1">
      <alignment horizontal="center" vertical="center"/>
    </xf>
    <xf numFmtId="0" fontId="0" fillId="0" borderId="0" xfId="0" applyAlignment="1" applyProtection="1">
      <alignment horizontal="center" wrapText="1"/>
    </xf>
    <xf numFmtId="0" fontId="22" fillId="0" borderId="0" xfId="2" applyFont="1" applyFill="1" applyBorder="1" applyAlignment="1" applyProtection="1">
      <alignment horizontal="left" vertical="center" wrapText="1"/>
    </xf>
    <xf numFmtId="0" fontId="21" fillId="0" borderId="0" xfId="2" applyFont="1" applyFill="1" applyBorder="1" applyAlignment="1" applyProtection="1">
      <alignment horizontal="left" vertical="center" wrapText="1"/>
    </xf>
    <xf numFmtId="0" fontId="21" fillId="0" borderId="0" xfId="2" applyFont="1" applyFill="1" applyBorder="1" applyAlignment="1" applyProtection="1">
      <alignment horizontal="left"/>
    </xf>
    <xf numFmtId="0" fontId="25" fillId="0" borderId="0" xfId="2" applyFont="1" applyFill="1" applyBorder="1" applyAlignment="1" applyProtection="1">
      <alignment horizontal="left" vertical="center" wrapText="1"/>
    </xf>
    <xf numFmtId="0" fontId="20" fillId="0" borderId="0" xfId="2" applyFont="1" applyFill="1" applyBorder="1" applyAlignment="1">
      <alignment horizontal="center" vertical="center"/>
    </xf>
    <xf numFmtId="0" fontId="31" fillId="5" borderId="8" xfId="2" applyFont="1" applyFill="1" applyBorder="1" applyAlignment="1">
      <alignment horizontal="center" vertical="center"/>
    </xf>
    <xf numFmtId="0" fontId="32" fillId="5" borderId="16" xfId="2" applyFont="1" applyFill="1" applyBorder="1" applyAlignment="1">
      <alignment horizontal="center" vertical="center"/>
    </xf>
    <xf numFmtId="0" fontId="32" fillId="5" borderId="17" xfId="2" applyFont="1" applyFill="1" applyBorder="1" applyAlignment="1">
      <alignment horizontal="center" vertical="center"/>
    </xf>
    <xf numFmtId="0" fontId="5" fillId="5" borderId="16" xfId="2" applyFont="1" applyFill="1" applyBorder="1" applyAlignment="1" applyProtection="1">
      <alignment horizontal="center" vertical="center"/>
      <protection locked="0"/>
    </xf>
    <xf numFmtId="0" fontId="5" fillId="5" borderId="17" xfId="2" applyFont="1" applyFill="1" applyBorder="1" applyAlignment="1" applyProtection="1">
      <alignment horizontal="center" vertical="center"/>
      <protection locked="0"/>
    </xf>
    <xf numFmtId="0" fontId="10" fillId="2" borderId="15" xfId="0" applyFont="1" applyFill="1" applyBorder="1" applyAlignment="1" applyProtection="1">
      <alignment horizontal="center" vertical="center" wrapText="1"/>
    </xf>
    <xf numFmtId="0" fontId="12" fillId="2" borderId="15" xfId="0" applyFont="1" applyFill="1" applyBorder="1" applyAlignment="1" applyProtection="1">
      <alignment horizontal="center" vertical="center" wrapText="1"/>
    </xf>
    <xf numFmtId="0" fontId="11" fillId="4" borderId="15" xfId="0" applyFont="1" applyFill="1" applyBorder="1" applyAlignment="1" applyProtection="1">
      <alignment horizontal="center" vertical="center" wrapText="1"/>
    </xf>
    <xf numFmtId="164" fontId="9" fillId="10" borderId="15" xfId="2" applyNumberFormat="1"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12" fillId="2" borderId="3" xfId="0" applyFont="1" applyFill="1" applyBorder="1" applyAlignment="1" applyProtection="1">
      <alignment horizontal="center" vertical="center" wrapText="1"/>
    </xf>
    <xf numFmtId="164" fontId="9" fillId="10" borderId="2" xfId="2" applyNumberFormat="1" applyFont="1" applyFill="1" applyBorder="1" applyAlignment="1" applyProtection="1">
      <alignment horizontal="center" vertical="center" wrapText="1"/>
    </xf>
    <xf numFmtId="164" fontId="9" fillId="10" borderId="3" xfId="2" applyNumberFormat="1" applyFont="1" applyFill="1" applyBorder="1" applyAlignment="1" applyProtection="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34" fillId="0" borderId="18" xfId="2" applyFont="1" applyFill="1" applyBorder="1" applyAlignment="1">
      <alignment horizontal="center" vertical="center"/>
    </xf>
    <xf numFmtId="0" fontId="5" fillId="0" borderId="19" xfId="2" applyFont="1" applyFill="1" applyBorder="1" applyAlignment="1">
      <alignment horizontal="center" vertical="center"/>
    </xf>
    <xf numFmtId="0" fontId="5" fillId="0" borderId="20" xfId="2" applyFont="1" applyFill="1" applyBorder="1" applyAlignment="1">
      <alignment horizontal="center" vertical="center"/>
    </xf>
  </cellXfs>
  <cellStyles count="4">
    <cellStyle name="Excel Built-in Normal"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DRTNE\Partage\TRAVAIL\MBC\LANCEMENT%202012\BPU%202009-2011%20-%20%20BITCHE%20-%20VR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RDE"/>
      <sheetName val="AVANT_METRE"/>
      <sheetName val="CSDPU"/>
      <sheetName val="BSPU"/>
      <sheetName val="DA"/>
      <sheetName val="BPU"/>
      <sheetName val="DE"/>
      <sheetName val="RENSEIGNEMENTS"/>
      <sheetName val="GILLES"/>
      <sheetName val="PG_BPU+DE"/>
      <sheetName val="NOTE_IMPORTANTE"/>
      <sheetName val="DIVERS"/>
      <sheetName val="Macro"/>
      <sheetName val="GARDE1"/>
      <sheetName val="CSDPU2"/>
      <sheetName val="BPU 2009-2011 -  BITCHE - VR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tabSelected="1" zoomScale="90" zoomScaleNormal="90" workbookViewId="0">
      <selection activeCell="J12" sqref="J12:P12"/>
    </sheetView>
  </sheetViews>
  <sheetFormatPr baseColWidth="10" defaultRowHeight="12.75" x14ac:dyDescent="0.25"/>
  <cols>
    <col min="1" max="16384" width="11.42578125" style="92"/>
  </cols>
  <sheetData>
    <row r="1" spans="1:16" ht="13.5" thickBot="1" x14ac:dyDescent="0.3"/>
    <row r="2" spans="1:16" ht="18.75" thickBot="1" x14ac:dyDescent="0.3">
      <c r="A2" s="186" t="s">
        <v>311</v>
      </c>
      <c r="B2" s="187"/>
      <c r="C2" s="187"/>
      <c r="D2" s="187"/>
      <c r="E2" s="187"/>
      <c r="F2" s="187"/>
      <c r="G2" s="187"/>
      <c r="H2" s="187"/>
      <c r="I2" s="187"/>
      <c r="J2" s="187"/>
      <c r="K2" s="187"/>
      <c r="L2" s="187"/>
      <c r="M2" s="187"/>
      <c r="N2" s="187"/>
      <c r="O2" s="187"/>
      <c r="P2" s="188"/>
    </row>
    <row r="3" spans="1:16" x14ac:dyDescent="0.25">
      <c r="A3" s="93"/>
    </row>
    <row r="4" spans="1:16" ht="15.75" customHeight="1" x14ac:dyDescent="0.25">
      <c r="A4" s="162" t="s">
        <v>277</v>
      </c>
      <c r="B4" s="162"/>
      <c r="C4" s="162"/>
      <c r="D4" s="162"/>
      <c r="E4" s="162"/>
      <c r="F4" s="162"/>
      <c r="G4" s="162"/>
      <c r="H4" s="162"/>
      <c r="I4" s="162"/>
      <c r="J4" s="162"/>
      <c r="K4" s="162"/>
      <c r="L4" s="162"/>
      <c r="M4" s="162"/>
      <c r="N4" s="162"/>
      <c r="O4" s="162"/>
      <c r="P4" s="162"/>
    </row>
    <row r="5" spans="1:16" x14ac:dyDescent="0.25">
      <c r="A5" s="94"/>
    </row>
    <row r="6" spans="1:16" ht="45.75" customHeight="1" x14ac:dyDescent="0.25">
      <c r="A6" s="163" t="s">
        <v>299</v>
      </c>
      <c r="B6" s="163"/>
      <c r="C6" s="163"/>
      <c r="D6" s="163"/>
      <c r="E6" s="163"/>
      <c r="F6" s="163"/>
      <c r="G6" s="163"/>
      <c r="H6" s="163"/>
      <c r="I6" s="163"/>
      <c r="J6" s="163"/>
      <c r="K6" s="163"/>
      <c r="L6" s="163"/>
      <c r="M6" s="163"/>
      <c r="N6" s="163"/>
      <c r="O6" s="163"/>
      <c r="P6" s="163"/>
    </row>
    <row r="7" spans="1:16" ht="15.75" customHeight="1" x14ac:dyDescent="0.25">
      <c r="A7" s="163"/>
      <c r="B7" s="163"/>
      <c r="C7" s="163"/>
      <c r="D7" s="163"/>
      <c r="E7" s="163"/>
      <c r="F7" s="163"/>
      <c r="G7" s="163"/>
      <c r="H7" s="163"/>
      <c r="I7" s="163"/>
      <c r="J7" s="163"/>
      <c r="K7" s="163"/>
      <c r="L7" s="163"/>
      <c r="M7" s="163"/>
      <c r="N7" s="163"/>
      <c r="O7" s="163"/>
      <c r="P7" s="163"/>
    </row>
    <row r="8" spans="1:16" ht="63.75" customHeight="1" x14ac:dyDescent="0.25">
      <c r="A8" s="163"/>
      <c r="B8" s="163"/>
      <c r="C8" s="163"/>
      <c r="D8" s="163"/>
      <c r="E8" s="163"/>
      <c r="F8" s="163"/>
      <c r="G8" s="163"/>
      <c r="H8" s="163"/>
      <c r="I8" s="163"/>
      <c r="J8" s="163"/>
      <c r="K8" s="163"/>
      <c r="L8" s="163"/>
      <c r="M8" s="163"/>
      <c r="N8" s="163"/>
      <c r="O8" s="163"/>
      <c r="P8" s="163"/>
    </row>
    <row r="9" spans="1:16" x14ac:dyDescent="0.25">
      <c r="A9" s="94"/>
    </row>
    <row r="10" spans="1:16" s="157" customFormat="1" ht="22.5" customHeight="1" x14ac:dyDescent="0.25">
      <c r="A10" s="168" t="s">
        <v>307</v>
      </c>
      <c r="B10" s="168"/>
      <c r="C10" s="168"/>
      <c r="D10" s="168"/>
      <c r="E10" s="168"/>
      <c r="F10" s="168"/>
      <c r="G10" s="168"/>
      <c r="H10" s="168"/>
      <c r="I10" s="168"/>
      <c r="J10" s="168"/>
      <c r="K10" s="168"/>
      <c r="L10" s="168"/>
      <c r="M10" s="168"/>
      <c r="N10" s="168"/>
      <c r="O10" s="168"/>
      <c r="P10" s="168"/>
    </row>
    <row r="11" spans="1:16" s="157" customFormat="1" ht="12.75" customHeight="1" x14ac:dyDescent="0.25"/>
    <row r="12" spans="1:16" s="157" customFormat="1" ht="39.75" customHeight="1" x14ac:dyDescent="0.25">
      <c r="A12" s="169" t="s">
        <v>308</v>
      </c>
      <c r="B12" s="170"/>
      <c r="C12" s="170"/>
      <c r="D12" s="170"/>
      <c r="E12" s="170"/>
      <c r="F12" s="170"/>
      <c r="G12" s="170"/>
      <c r="H12" s="170"/>
      <c r="I12" s="171"/>
      <c r="J12" s="172" t="s">
        <v>309</v>
      </c>
      <c r="K12" s="172"/>
      <c r="L12" s="172"/>
      <c r="M12" s="172"/>
      <c r="N12" s="172"/>
      <c r="O12" s="172"/>
      <c r="P12" s="173"/>
    </row>
    <row r="13" spans="1:16" s="157" customFormat="1" ht="12.75" customHeight="1" x14ac:dyDescent="0.25"/>
    <row r="14" spans="1:16" s="157" customFormat="1" ht="39" customHeight="1" x14ac:dyDescent="0.25">
      <c r="A14" s="158" t="s">
        <v>310</v>
      </c>
      <c r="B14" s="159"/>
      <c r="C14" s="159"/>
      <c r="D14" s="159"/>
      <c r="E14" s="159"/>
      <c r="F14" s="159"/>
      <c r="G14" s="159"/>
      <c r="H14" s="159"/>
      <c r="I14" s="159"/>
      <c r="J14" s="159"/>
      <c r="K14" s="159"/>
      <c r="L14" s="159"/>
      <c r="M14" s="159"/>
      <c r="N14" s="159"/>
      <c r="O14" s="159"/>
      <c r="P14" s="159"/>
    </row>
    <row r="15" spans="1:16" ht="22.5" customHeight="1" x14ac:dyDescent="0.25"/>
    <row r="16" spans="1:16" ht="24.75" customHeight="1" x14ac:dyDescent="0.25">
      <c r="A16" s="161" t="s">
        <v>278</v>
      </c>
      <c r="B16" s="161"/>
      <c r="C16" s="161"/>
      <c r="D16" s="161"/>
      <c r="E16" s="161"/>
      <c r="F16" s="161"/>
      <c r="G16" s="161"/>
      <c r="H16" s="161"/>
      <c r="I16" s="161"/>
      <c r="J16" s="161"/>
      <c r="K16" s="161"/>
      <c r="L16" s="161"/>
      <c r="M16" s="161"/>
      <c r="N16" s="161"/>
      <c r="O16" s="161"/>
      <c r="P16" s="161"/>
    </row>
    <row r="17" spans="1:16" ht="39.75" customHeight="1" x14ac:dyDescent="0.3">
      <c r="A17" s="95"/>
    </row>
    <row r="18" spans="1:16" ht="12.75" customHeight="1" x14ac:dyDescent="0.25">
      <c r="A18" s="164" t="s">
        <v>279</v>
      </c>
      <c r="B18" s="164"/>
      <c r="C18" s="164"/>
      <c r="D18" s="164"/>
      <c r="E18" s="164"/>
      <c r="F18" s="164"/>
      <c r="G18" s="164"/>
      <c r="H18" s="164"/>
      <c r="I18" s="164"/>
      <c r="J18" s="164"/>
      <c r="K18" s="164"/>
      <c r="L18" s="164"/>
      <c r="M18" s="164"/>
      <c r="N18" s="164"/>
      <c r="O18" s="164"/>
      <c r="P18" s="164"/>
    </row>
    <row r="19" spans="1:16" ht="39" customHeight="1" x14ac:dyDescent="0.3">
      <c r="A19" s="96"/>
    </row>
    <row r="20" spans="1:16" ht="15.75" customHeight="1" x14ac:dyDescent="0.25">
      <c r="A20" s="165" t="s">
        <v>298</v>
      </c>
      <c r="B20" s="165"/>
      <c r="C20" s="165"/>
      <c r="D20" s="165"/>
      <c r="E20" s="165"/>
      <c r="F20" s="165"/>
      <c r="G20" s="165"/>
      <c r="H20" s="165"/>
      <c r="I20" s="165"/>
      <c r="J20" s="165"/>
      <c r="K20" s="165"/>
      <c r="L20" s="165"/>
      <c r="M20" s="165"/>
      <c r="N20" s="165"/>
      <c r="O20" s="165"/>
      <c r="P20" s="165"/>
    </row>
    <row r="21" spans="1:16" ht="30" customHeight="1" x14ac:dyDescent="0.25">
      <c r="A21" s="165"/>
      <c r="B21" s="165"/>
      <c r="C21" s="165"/>
      <c r="D21" s="165"/>
      <c r="E21" s="165"/>
      <c r="F21" s="165"/>
      <c r="G21" s="165"/>
      <c r="H21" s="165"/>
      <c r="I21" s="165"/>
      <c r="J21" s="165"/>
      <c r="K21" s="165"/>
      <c r="L21" s="165"/>
      <c r="M21" s="165"/>
      <c r="N21" s="165"/>
      <c r="O21" s="165"/>
      <c r="P21" s="165"/>
    </row>
    <row r="22" spans="1:16" ht="12.75" customHeight="1" x14ac:dyDescent="0.2">
      <c r="A22" s="97"/>
    </row>
    <row r="23" spans="1:16" ht="18.75" customHeight="1" x14ac:dyDescent="0.25">
      <c r="A23" s="164" t="s">
        <v>280</v>
      </c>
      <c r="B23" s="164"/>
      <c r="C23" s="164"/>
      <c r="D23" s="164"/>
      <c r="E23" s="164"/>
      <c r="F23" s="164"/>
      <c r="G23" s="164"/>
      <c r="H23" s="164"/>
      <c r="I23" s="164"/>
      <c r="J23" s="164"/>
      <c r="K23" s="164"/>
      <c r="L23" s="164"/>
      <c r="M23" s="164"/>
      <c r="N23" s="164"/>
      <c r="O23" s="164"/>
      <c r="P23" s="164"/>
    </row>
    <row r="24" spans="1:16" ht="12.75" customHeight="1" x14ac:dyDescent="0.2">
      <c r="A24" s="98"/>
    </row>
    <row r="25" spans="1:16" ht="18.75" customHeight="1" x14ac:dyDescent="0.3">
      <c r="A25" s="166" t="s">
        <v>281</v>
      </c>
      <c r="B25" s="166"/>
      <c r="C25" s="166"/>
      <c r="D25" s="166"/>
      <c r="E25" s="166"/>
      <c r="F25" s="166"/>
      <c r="G25" s="166"/>
      <c r="H25" s="166"/>
      <c r="I25" s="166"/>
      <c r="J25" s="166"/>
      <c r="K25" s="166"/>
      <c r="L25" s="166"/>
      <c r="M25" s="166"/>
      <c r="N25" s="166"/>
      <c r="O25" s="166"/>
      <c r="P25" s="166"/>
    </row>
    <row r="26" spans="1:16" ht="12.75" customHeight="1" x14ac:dyDescent="0.3">
      <c r="A26" s="99"/>
      <c r="B26" s="99"/>
      <c r="C26" s="99"/>
      <c r="D26" s="99"/>
      <c r="E26" s="99"/>
      <c r="F26" s="99"/>
      <c r="G26" s="99"/>
      <c r="H26" s="99"/>
      <c r="I26" s="99"/>
      <c r="J26" s="99"/>
      <c r="K26" s="99"/>
      <c r="L26" s="99"/>
      <c r="M26" s="99"/>
      <c r="N26" s="99"/>
      <c r="O26" s="99"/>
      <c r="P26" s="99"/>
    </row>
    <row r="27" spans="1:16" ht="17.25" customHeight="1" x14ac:dyDescent="0.25">
      <c r="A27" s="164" t="s">
        <v>282</v>
      </c>
      <c r="B27" s="164"/>
      <c r="C27" s="164"/>
      <c r="D27" s="164"/>
      <c r="E27" s="164"/>
      <c r="F27" s="164"/>
      <c r="G27" s="164"/>
      <c r="H27" s="164"/>
      <c r="I27" s="164"/>
      <c r="J27" s="164"/>
      <c r="K27" s="164"/>
      <c r="L27" s="164"/>
      <c r="M27" s="164"/>
      <c r="N27" s="164"/>
      <c r="O27" s="164"/>
      <c r="P27" s="164"/>
    </row>
    <row r="28" spans="1:16" ht="12.75" customHeight="1" x14ac:dyDescent="0.3">
      <c r="A28" s="99"/>
      <c r="B28" s="99"/>
      <c r="C28" s="99"/>
      <c r="D28" s="99"/>
      <c r="E28" s="99"/>
      <c r="F28" s="99"/>
      <c r="G28" s="99"/>
      <c r="H28" s="99"/>
      <c r="I28" s="99"/>
      <c r="J28" s="99"/>
      <c r="K28" s="99"/>
      <c r="L28" s="99"/>
      <c r="M28" s="99"/>
      <c r="N28" s="99"/>
      <c r="O28" s="99"/>
      <c r="P28" s="99"/>
    </row>
    <row r="29" spans="1:16" ht="18.75" customHeight="1" x14ac:dyDescent="0.3">
      <c r="A29" s="165" t="s">
        <v>283</v>
      </c>
      <c r="B29" s="165"/>
      <c r="C29" s="165"/>
      <c r="D29" s="165"/>
      <c r="E29" s="165"/>
      <c r="F29" s="165"/>
      <c r="G29" s="165"/>
      <c r="H29" s="165"/>
      <c r="I29" s="165"/>
      <c r="J29" s="165"/>
      <c r="K29" s="165"/>
      <c r="L29" s="165"/>
      <c r="M29" s="165"/>
      <c r="N29" s="165"/>
      <c r="O29" s="99"/>
      <c r="P29" s="99"/>
    </row>
    <row r="30" spans="1:16" ht="12.75" customHeight="1" x14ac:dyDescent="0.3">
      <c r="A30" s="99"/>
      <c r="B30" s="99"/>
      <c r="C30" s="99"/>
      <c r="D30" s="99"/>
      <c r="E30" s="99"/>
      <c r="F30" s="99"/>
      <c r="G30" s="99"/>
      <c r="H30" s="99"/>
      <c r="I30" s="99"/>
      <c r="J30" s="99"/>
      <c r="K30" s="99"/>
      <c r="L30" s="99"/>
      <c r="M30" s="99"/>
      <c r="N30" s="99"/>
      <c r="O30" s="99"/>
      <c r="P30" s="99"/>
    </row>
    <row r="31" spans="1:16" ht="12.75" customHeight="1" x14ac:dyDescent="0.25">
      <c r="A31" s="100" t="s">
        <v>284</v>
      </c>
      <c r="B31" s="100"/>
      <c r="C31" s="100"/>
      <c r="D31" s="100"/>
      <c r="E31" s="100"/>
      <c r="F31" s="100"/>
      <c r="G31" s="100"/>
      <c r="H31" s="100"/>
      <c r="I31" s="100"/>
      <c r="J31" s="100"/>
      <c r="K31" s="100"/>
      <c r="L31" s="100"/>
      <c r="M31" s="100"/>
      <c r="N31" s="100"/>
      <c r="O31" s="100"/>
      <c r="P31" s="100"/>
    </row>
    <row r="32" spans="1:16" ht="12.75" customHeight="1" x14ac:dyDescent="0.25">
      <c r="A32" s="100" t="s">
        <v>285</v>
      </c>
      <c r="B32" s="100"/>
      <c r="C32" s="100"/>
      <c r="D32" s="100"/>
      <c r="E32" s="100"/>
      <c r="F32" s="100"/>
      <c r="G32" s="100"/>
      <c r="H32" s="100"/>
      <c r="I32" s="100"/>
      <c r="J32" s="100"/>
      <c r="K32" s="100"/>
      <c r="L32" s="100"/>
      <c r="M32" s="100"/>
      <c r="N32" s="100"/>
      <c r="O32" s="100"/>
      <c r="P32" s="100"/>
    </row>
    <row r="33" spans="1:16" ht="30" customHeight="1" x14ac:dyDescent="0.25">
      <c r="A33" s="167" t="s">
        <v>286</v>
      </c>
      <c r="B33" s="167"/>
      <c r="C33" s="167"/>
      <c r="D33" s="167"/>
      <c r="E33" s="167"/>
      <c r="F33" s="167"/>
      <c r="G33" s="167"/>
      <c r="H33" s="167"/>
      <c r="I33" s="167"/>
      <c r="J33" s="167"/>
      <c r="K33" s="167"/>
      <c r="L33" s="167"/>
      <c r="M33" s="167"/>
      <c r="N33" s="167"/>
      <c r="O33" s="167"/>
      <c r="P33" s="167"/>
    </row>
    <row r="34" spans="1:16" ht="12.75" customHeight="1" x14ac:dyDescent="0.25">
      <c r="A34" s="100" t="s">
        <v>287</v>
      </c>
      <c r="B34" s="100"/>
      <c r="C34" s="100"/>
      <c r="D34" s="100"/>
      <c r="E34" s="100"/>
      <c r="F34" s="100"/>
      <c r="G34" s="100"/>
      <c r="H34" s="100"/>
      <c r="I34" s="100"/>
      <c r="J34" s="100"/>
      <c r="K34" s="100"/>
      <c r="L34" s="100"/>
      <c r="M34" s="100"/>
      <c r="N34" s="100"/>
      <c r="O34" s="100"/>
      <c r="P34" s="100"/>
    </row>
    <row r="35" spans="1:16" ht="12.75" customHeight="1" x14ac:dyDescent="0.25">
      <c r="A35" s="100" t="s">
        <v>288</v>
      </c>
      <c r="B35" s="100"/>
      <c r="C35" s="100"/>
      <c r="D35" s="100"/>
      <c r="E35" s="100"/>
      <c r="F35" s="100"/>
      <c r="G35" s="100"/>
      <c r="H35" s="100"/>
      <c r="I35" s="100"/>
      <c r="J35" s="100"/>
      <c r="K35" s="100"/>
      <c r="L35" s="100"/>
      <c r="M35" s="100"/>
      <c r="N35" s="100"/>
      <c r="O35" s="100"/>
      <c r="P35" s="100"/>
    </row>
    <row r="36" spans="1:16" ht="12.75" customHeight="1" x14ac:dyDescent="0.25">
      <c r="A36" s="100" t="s">
        <v>289</v>
      </c>
      <c r="B36" s="100"/>
      <c r="C36" s="100"/>
      <c r="D36" s="100"/>
      <c r="E36" s="100"/>
      <c r="F36" s="100"/>
      <c r="G36" s="100"/>
      <c r="H36" s="100"/>
      <c r="I36" s="100"/>
      <c r="J36" s="100"/>
      <c r="K36" s="100"/>
      <c r="L36" s="100"/>
      <c r="M36" s="100"/>
      <c r="N36" s="100"/>
      <c r="O36" s="100"/>
      <c r="P36" s="100"/>
    </row>
    <row r="37" spans="1:16" ht="12.75" customHeight="1" x14ac:dyDescent="0.25">
      <c r="A37" s="100" t="s">
        <v>290</v>
      </c>
      <c r="B37" s="100"/>
      <c r="C37" s="100"/>
      <c r="D37" s="100"/>
      <c r="E37" s="100"/>
      <c r="F37" s="100"/>
      <c r="G37" s="100"/>
      <c r="H37" s="100"/>
      <c r="I37" s="100"/>
      <c r="J37" s="100"/>
      <c r="K37" s="100"/>
      <c r="L37" s="100"/>
      <c r="M37" s="100"/>
      <c r="N37" s="100"/>
      <c r="O37" s="100"/>
      <c r="P37" s="100"/>
    </row>
    <row r="38" spans="1:16" ht="27" customHeight="1" x14ac:dyDescent="0.25">
      <c r="A38" s="167" t="s">
        <v>291</v>
      </c>
      <c r="B38" s="167"/>
      <c r="C38" s="167"/>
      <c r="D38" s="167"/>
      <c r="E38" s="167"/>
      <c r="F38" s="167"/>
      <c r="G38" s="167"/>
      <c r="H38" s="167"/>
      <c r="I38" s="167"/>
      <c r="J38" s="167"/>
      <c r="K38" s="167"/>
      <c r="L38" s="167"/>
      <c r="M38" s="167"/>
      <c r="N38" s="167"/>
      <c r="O38" s="167"/>
      <c r="P38" s="167"/>
    </row>
    <row r="39" spans="1:16" ht="12.75" customHeight="1" x14ac:dyDescent="0.25">
      <c r="A39" s="100" t="s">
        <v>292</v>
      </c>
      <c r="B39" s="100"/>
      <c r="C39" s="100"/>
      <c r="D39" s="100"/>
      <c r="E39" s="100"/>
      <c r="F39" s="100"/>
      <c r="G39" s="100"/>
      <c r="H39" s="100"/>
      <c r="I39" s="100"/>
      <c r="J39" s="100"/>
      <c r="K39" s="100"/>
      <c r="L39" s="100"/>
      <c r="M39" s="100"/>
      <c r="N39" s="100"/>
      <c r="O39" s="100"/>
      <c r="P39" s="100"/>
    </row>
    <row r="40" spans="1:16" ht="12.75" customHeight="1" x14ac:dyDescent="0.25">
      <c r="A40" s="100" t="s">
        <v>293</v>
      </c>
      <c r="B40" s="100"/>
      <c r="C40" s="100"/>
      <c r="D40" s="100"/>
      <c r="E40" s="100"/>
      <c r="F40" s="100"/>
      <c r="G40" s="100"/>
      <c r="H40" s="100"/>
      <c r="I40" s="100"/>
      <c r="J40" s="100"/>
      <c r="K40" s="100"/>
      <c r="L40" s="100"/>
      <c r="M40" s="100"/>
      <c r="N40" s="100"/>
      <c r="O40" s="100"/>
      <c r="P40" s="100"/>
    </row>
    <row r="41" spans="1:16" ht="12.75" customHeight="1" x14ac:dyDescent="0.25">
      <c r="A41" s="100" t="s">
        <v>294</v>
      </c>
      <c r="B41" s="100"/>
      <c r="C41" s="100"/>
      <c r="D41" s="100"/>
      <c r="E41" s="100"/>
      <c r="F41" s="100"/>
      <c r="G41" s="100"/>
      <c r="H41" s="100"/>
      <c r="I41" s="100"/>
      <c r="J41" s="100"/>
      <c r="K41" s="100"/>
      <c r="L41" s="100"/>
      <c r="M41" s="100"/>
      <c r="N41" s="100"/>
      <c r="O41" s="100"/>
      <c r="P41" s="100"/>
    </row>
    <row r="42" spans="1:16" ht="12.75" customHeight="1" x14ac:dyDescent="0.3">
      <c r="A42" s="99"/>
      <c r="B42" s="99"/>
      <c r="C42" s="99"/>
      <c r="D42" s="99"/>
      <c r="E42" s="99"/>
      <c r="F42" s="99"/>
      <c r="G42" s="99"/>
      <c r="H42" s="99"/>
      <c r="I42" s="99"/>
      <c r="J42" s="99"/>
      <c r="K42" s="99"/>
      <c r="L42" s="99"/>
      <c r="M42" s="99"/>
      <c r="N42" s="99"/>
      <c r="O42" s="99"/>
      <c r="P42" s="99"/>
    </row>
    <row r="43" spans="1:16" ht="12.75" customHeight="1" x14ac:dyDescent="0.3">
      <c r="A43" s="99"/>
      <c r="B43" s="99"/>
      <c r="C43" s="99"/>
      <c r="D43" s="99"/>
      <c r="E43" s="99"/>
      <c r="F43" s="99"/>
      <c r="G43" s="99"/>
      <c r="H43" s="99"/>
      <c r="I43" s="99"/>
      <c r="J43" s="99"/>
      <c r="K43" s="99"/>
      <c r="L43" s="99"/>
      <c r="M43" s="99"/>
      <c r="N43" s="99"/>
      <c r="O43" s="99"/>
      <c r="P43" s="99"/>
    </row>
    <row r="44" spans="1:16" ht="22.5" x14ac:dyDescent="0.25">
      <c r="A44" s="161" t="s">
        <v>295</v>
      </c>
      <c r="B44" s="161"/>
      <c r="C44" s="161"/>
      <c r="D44" s="161"/>
      <c r="E44" s="161"/>
      <c r="F44" s="161"/>
      <c r="G44" s="161"/>
      <c r="H44" s="161"/>
      <c r="I44" s="161"/>
      <c r="J44" s="161"/>
      <c r="K44" s="161"/>
      <c r="L44" s="161"/>
      <c r="M44" s="161"/>
      <c r="N44" s="161"/>
      <c r="O44" s="161"/>
      <c r="P44" s="161"/>
    </row>
    <row r="45" spans="1:16" ht="12.75" customHeight="1" x14ac:dyDescent="0.25">
      <c r="A45" s="101"/>
      <c r="B45" s="101"/>
      <c r="C45" s="101"/>
      <c r="D45" s="101"/>
      <c r="E45" s="101"/>
      <c r="F45" s="101"/>
      <c r="G45" s="101"/>
      <c r="H45" s="101"/>
      <c r="I45" s="101"/>
      <c r="J45" s="101"/>
      <c r="K45" s="101"/>
      <c r="L45" s="101"/>
      <c r="M45" s="101"/>
      <c r="N45" s="101"/>
      <c r="O45" s="101"/>
      <c r="P45" s="101"/>
    </row>
    <row r="46" spans="1:16" ht="12.75" customHeight="1" x14ac:dyDescent="0.3">
      <c r="A46" s="102"/>
    </row>
    <row r="47" spans="1:16" ht="57.75" customHeight="1" x14ac:dyDescent="0.25">
      <c r="A47" s="160" t="s">
        <v>300</v>
      </c>
      <c r="B47" s="160"/>
      <c r="C47" s="160"/>
      <c r="D47" s="160"/>
      <c r="E47" s="160"/>
      <c r="F47" s="160"/>
      <c r="G47" s="160"/>
      <c r="H47" s="160"/>
      <c r="I47" s="160"/>
      <c r="J47" s="160"/>
      <c r="K47" s="160"/>
      <c r="L47" s="160"/>
      <c r="M47" s="160"/>
      <c r="N47" s="160"/>
      <c r="O47" s="160"/>
      <c r="P47" s="160"/>
    </row>
    <row r="48" spans="1:16" ht="12.75" customHeight="1" x14ac:dyDescent="0.3">
      <c r="A48" s="103"/>
    </row>
    <row r="49" spans="1:16" s="104" customFormat="1" ht="18.75" x14ac:dyDescent="0.3">
      <c r="A49" s="90"/>
      <c r="B49" s="89"/>
      <c r="C49" s="89"/>
      <c r="D49" s="89"/>
      <c r="E49" s="89"/>
      <c r="F49" s="89"/>
      <c r="G49" s="89"/>
      <c r="H49" s="89"/>
      <c r="I49" s="89"/>
      <c r="J49" s="89"/>
      <c r="K49" s="89"/>
      <c r="L49" s="89"/>
      <c r="M49" s="89"/>
      <c r="N49" s="89"/>
      <c r="O49" s="89"/>
      <c r="P49" s="89"/>
    </row>
    <row r="50" spans="1:16" s="104" customFormat="1" ht="18.75" x14ac:dyDescent="0.3">
      <c r="A50" s="91" t="s">
        <v>296</v>
      </c>
      <c r="B50" s="89"/>
      <c r="C50" s="89"/>
      <c r="D50" s="89"/>
      <c r="E50" s="89"/>
      <c r="F50" s="89"/>
      <c r="G50" s="89"/>
      <c r="H50" s="89"/>
      <c r="I50" s="89"/>
      <c r="J50" s="89"/>
      <c r="K50" s="89"/>
      <c r="L50" s="89"/>
      <c r="M50" s="89"/>
      <c r="N50" s="89"/>
      <c r="O50" s="89"/>
      <c r="P50" s="89"/>
    </row>
    <row r="51" spans="1:16" s="104" customFormat="1" ht="18.75" x14ac:dyDescent="0.3">
      <c r="A51" s="91" t="s">
        <v>297</v>
      </c>
      <c r="B51" s="89"/>
      <c r="C51" s="89"/>
      <c r="D51" s="89"/>
      <c r="E51" s="89"/>
      <c r="F51" s="89"/>
      <c r="G51" s="89"/>
      <c r="H51" s="89"/>
      <c r="I51" s="89"/>
      <c r="J51" s="89"/>
      <c r="K51" s="89"/>
      <c r="L51" s="89"/>
      <c r="M51" s="89"/>
      <c r="N51" s="89"/>
      <c r="O51" s="89"/>
      <c r="P51" s="89"/>
    </row>
  </sheetData>
  <sheetProtection algorithmName="SHA-512" hashValue="8maIYel58ueuELAbsIgwDeR8LEXkzptjsIFJnWv+4g69si4692d2i0GlUsCo5/AO1XNJr+kUufQGJxjUwcpGDw==" saltValue="EWMvbPalrKaRY94phHijfw==" spinCount="100000" sheet="1" selectLockedCells="1"/>
  <mergeCells count="18">
    <mergeCell ref="J12:P12"/>
    <mergeCell ref="A2:P2"/>
    <mergeCell ref="A14:P14"/>
    <mergeCell ref="A47:P47"/>
    <mergeCell ref="A44:P44"/>
    <mergeCell ref="A4:P4"/>
    <mergeCell ref="A6:P8"/>
    <mergeCell ref="A16:P16"/>
    <mergeCell ref="A18:P18"/>
    <mergeCell ref="A20:P21"/>
    <mergeCell ref="A23:P23"/>
    <mergeCell ref="A25:P25"/>
    <mergeCell ref="A27:P27"/>
    <mergeCell ref="A29:N29"/>
    <mergeCell ref="A33:P33"/>
    <mergeCell ref="A38:P38"/>
    <mergeCell ref="A10:P10"/>
    <mergeCell ref="A12:I12"/>
  </mergeCells>
  <pageMargins left="0.25" right="0.25" top="0.75" bottom="0.75" header="0.51180555555555551" footer="0.51180555555555551"/>
  <pageSetup paperSize="9" scale="54"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7"/>
  <sheetViews>
    <sheetView topLeftCell="A8" zoomScale="130" zoomScaleNormal="130" workbookViewId="0">
      <selection activeCell="D8" sqref="D8"/>
    </sheetView>
  </sheetViews>
  <sheetFormatPr baseColWidth="10" defaultRowHeight="15" x14ac:dyDescent="0.25"/>
  <cols>
    <col min="1" max="1" width="6" style="119" customWidth="1"/>
    <col min="2" max="2" width="46.7109375" style="119" customWidth="1"/>
    <col min="3" max="3" width="17.28515625" style="119" customWidth="1"/>
    <col min="4" max="4" width="26.7109375" style="119" customWidth="1"/>
    <col min="5" max="16384" width="11.42578125" style="119"/>
  </cols>
  <sheetData>
    <row r="2" spans="1:10" ht="120.75" customHeight="1" x14ac:dyDescent="0.3">
      <c r="A2" s="163" t="s">
        <v>301</v>
      </c>
      <c r="B2" s="163"/>
      <c r="C2" s="163"/>
      <c r="D2" s="163"/>
      <c r="E2" s="118"/>
      <c r="F2" s="118"/>
      <c r="J2" s="120"/>
    </row>
    <row r="4" spans="1:10" ht="20.25" customHeight="1" x14ac:dyDescent="0.25">
      <c r="A4" s="121">
        <v>1</v>
      </c>
      <c r="B4" s="174" t="s">
        <v>1</v>
      </c>
      <c r="C4" s="174"/>
      <c r="D4" s="174"/>
    </row>
    <row r="5" spans="1:10" ht="20.25" customHeight="1" x14ac:dyDescent="0.25">
      <c r="A5" s="121"/>
      <c r="B5" s="122"/>
      <c r="C5" s="122" t="s">
        <v>224</v>
      </c>
      <c r="D5" s="122" t="s">
        <v>276</v>
      </c>
    </row>
    <row r="6" spans="1:10" x14ac:dyDescent="0.25">
      <c r="A6" s="105" t="str">
        <f>IF(C6="","",MAX(#REF!)+1)</f>
        <v/>
      </c>
      <c r="B6" s="106" t="s">
        <v>2</v>
      </c>
      <c r="C6" s="107" t="s">
        <v>0</v>
      </c>
      <c r="D6" s="123"/>
    </row>
    <row r="7" spans="1:10" x14ac:dyDescent="0.25">
      <c r="A7" s="108" t="str">
        <f>IF(C7="","",MAX(A$6:$A6)+1)</f>
        <v/>
      </c>
      <c r="B7" s="108" t="s">
        <v>3</v>
      </c>
      <c r="C7" s="109" t="s">
        <v>0</v>
      </c>
      <c r="D7" s="124"/>
    </row>
    <row r="8" spans="1:10" ht="33.75" x14ac:dyDescent="0.25">
      <c r="A8" s="110">
        <v>101</v>
      </c>
      <c r="B8" s="111" t="s">
        <v>4</v>
      </c>
      <c r="C8" s="112" t="s">
        <v>5</v>
      </c>
      <c r="D8" s="113"/>
    </row>
    <row r="9" spans="1:10" ht="22.5" x14ac:dyDescent="0.25">
      <c r="A9" s="110">
        <f>IF(C9="","",MAX(A$6:$A8)+1)</f>
        <v>102</v>
      </c>
      <c r="B9" s="111" t="s">
        <v>172</v>
      </c>
      <c r="C9" s="112" t="s">
        <v>6</v>
      </c>
      <c r="D9" s="113"/>
    </row>
    <row r="10" spans="1:10" ht="22.5" x14ac:dyDescent="0.25">
      <c r="A10" s="110">
        <v>103</v>
      </c>
      <c r="B10" s="111" t="s">
        <v>248</v>
      </c>
      <c r="C10" s="112" t="s">
        <v>6</v>
      </c>
      <c r="D10" s="113"/>
    </row>
    <row r="11" spans="1:10" ht="22.5" x14ac:dyDescent="0.25">
      <c r="A11" s="110">
        <v>104</v>
      </c>
      <c r="B11" s="111" t="s">
        <v>173</v>
      </c>
      <c r="C11" s="112" t="s">
        <v>5</v>
      </c>
      <c r="D11" s="113"/>
    </row>
    <row r="12" spans="1:10" ht="22.5" x14ac:dyDescent="0.25">
      <c r="A12" s="108" t="str">
        <f>IF(C12="","",MAX(A$6:$A9)+1)</f>
        <v/>
      </c>
      <c r="B12" s="108" t="s">
        <v>171</v>
      </c>
      <c r="C12" s="109" t="s">
        <v>0</v>
      </c>
      <c r="D12" s="124"/>
    </row>
    <row r="13" spans="1:10" x14ac:dyDescent="0.25">
      <c r="A13" s="110">
        <f>IF(C13="","",MAX(A$6:$A12)+1)</f>
        <v>105</v>
      </c>
      <c r="B13" s="111" t="s">
        <v>163</v>
      </c>
      <c r="C13" s="112" t="s">
        <v>7</v>
      </c>
      <c r="D13" s="113"/>
    </row>
    <row r="14" spans="1:10" x14ac:dyDescent="0.25">
      <c r="A14" s="110">
        <f>IF(C14="","",MAX(A$6:$A13)+1)</f>
        <v>106</v>
      </c>
      <c r="B14" s="111" t="s">
        <v>8</v>
      </c>
      <c r="C14" s="112" t="s">
        <v>7</v>
      </c>
      <c r="D14" s="113"/>
    </row>
    <row r="15" spans="1:10" x14ac:dyDescent="0.25">
      <c r="A15" s="106" t="str">
        <f>IF(C15="","",MAX(A$6:$A14)+1)</f>
        <v/>
      </c>
      <c r="B15" s="106" t="s">
        <v>9</v>
      </c>
      <c r="C15" s="107" t="s">
        <v>0</v>
      </c>
      <c r="D15" s="123"/>
    </row>
    <row r="16" spans="1:10" x14ac:dyDescent="0.25">
      <c r="A16" s="108" t="str">
        <f>IF(C16="","",MAX(A$6:$A15)+1)</f>
        <v/>
      </c>
      <c r="B16" s="108" t="s">
        <v>10</v>
      </c>
      <c r="C16" s="109" t="s">
        <v>0</v>
      </c>
      <c r="D16" s="124"/>
    </row>
    <row r="17" spans="1:4" x14ac:dyDescent="0.25">
      <c r="A17" s="110">
        <f>IF(C17="","",MAX(A$6:$A16)+1)</f>
        <v>107</v>
      </c>
      <c r="B17" s="111" t="s">
        <v>11</v>
      </c>
      <c r="C17" s="112" t="s">
        <v>12</v>
      </c>
      <c r="D17" s="113"/>
    </row>
    <row r="18" spans="1:4" x14ac:dyDescent="0.25">
      <c r="A18" s="110">
        <f>IF(C18="","",MAX(A$6:$A17)+1)</f>
        <v>108</v>
      </c>
      <c r="B18" s="111" t="s">
        <v>13</v>
      </c>
      <c r="C18" s="112" t="s">
        <v>12</v>
      </c>
      <c r="D18" s="113"/>
    </row>
    <row r="19" spans="1:4" x14ac:dyDescent="0.25">
      <c r="A19" s="108" t="str">
        <f>IF(C19="","",MAX(A$6:$A18)+1)</f>
        <v/>
      </c>
      <c r="B19" s="108" t="s">
        <v>14</v>
      </c>
      <c r="C19" s="109" t="s">
        <v>0</v>
      </c>
      <c r="D19" s="124"/>
    </row>
    <row r="20" spans="1:4" x14ac:dyDescent="0.25">
      <c r="A20" s="110">
        <f>IF(C20="","",MAX(A$6:$A19)+1)</f>
        <v>109</v>
      </c>
      <c r="B20" s="111" t="s">
        <v>15</v>
      </c>
      <c r="C20" s="112" t="s">
        <v>12</v>
      </c>
      <c r="D20" s="113"/>
    </row>
    <row r="21" spans="1:4" x14ac:dyDescent="0.25">
      <c r="A21" s="110">
        <f>IF(C21="","",MAX(A$6:$A20)+1)</f>
        <v>110</v>
      </c>
      <c r="B21" s="111" t="s">
        <v>16</v>
      </c>
      <c r="C21" s="112" t="s">
        <v>12</v>
      </c>
      <c r="D21" s="113"/>
    </row>
    <row r="22" spans="1:4" x14ac:dyDescent="0.25">
      <c r="A22" s="108" t="str">
        <f>IF(C22="","",MAX(A$6:$A21)+1)</f>
        <v/>
      </c>
      <c r="B22" s="114" t="s">
        <v>17</v>
      </c>
      <c r="C22" s="115"/>
      <c r="D22" s="124"/>
    </row>
    <row r="23" spans="1:4" ht="22.5" x14ac:dyDescent="0.25">
      <c r="A23" s="110">
        <f>IF(C23="","",MAX(A$6:$A22)+1)</f>
        <v>111</v>
      </c>
      <c r="B23" s="116" t="s">
        <v>18</v>
      </c>
      <c r="C23" s="117" t="s">
        <v>5</v>
      </c>
      <c r="D23" s="113"/>
    </row>
    <row r="24" spans="1:4" ht="22.5" x14ac:dyDescent="0.25">
      <c r="A24" s="110">
        <v>112</v>
      </c>
      <c r="B24" s="116" t="s">
        <v>19</v>
      </c>
      <c r="C24" s="117" t="s">
        <v>12</v>
      </c>
      <c r="D24" s="113"/>
    </row>
    <row r="25" spans="1:4" ht="22.5" x14ac:dyDescent="0.25">
      <c r="A25" s="110">
        <v>113</v>
      </c>
      <c r="B25" s="116" t="s">
        <v>174</v>
      </c>
      <c r="C25" s="117" t="s">
        <v>175</v>
      </c>
      <c r="D25" s="113"/>
    </row>
    <row r="26" spans="1:4" x14ac:dyDescent="0.25">
      <c r="A26" s="154"/>
      <c r="B26" s="155" t="s">
        <v>304</v>
      </c>
      <c r="C26" s="154"/>
      <c r="D26" s="154"/>
    </row>
    <row r="27" spans="1:4" x14ac:dyDescent="0.25">
      <c r="A27" s="110">
        <v>114</v>
      </c>
      <c r="B27" s="116" t="s">
        <v>305</v>
      </c>
      <c r="C27" s="117" t="s">
        <v>306</v>
      </c>
      <c r="D27" s="156"/>
    </row>
  </sheetData>
  <sheetProtection algorithmName="SHA-512" hashValue="RkkfBtvNNRzsctF4i4Z7rKVF8EDb2E0jaa+omnAWawS/cg7VkusH/ApPiyXm4rIj/RsqfIFik0s9FF3/qeikiw==" saltValue="dMhG1bXfHCcRvXQIaeIZug=="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5"/>
  <sheetViews>
    <sheetView topLeftCell="A37" zoomScale="130" zoomScaleNormal="130" workbookViewId="0">
      <selection activeCell="D47" sqref="D47"/>
    </sheetView>
  </sheetViews>
  <sheetFormatPr baseColWidth="10" defaultRowHeight="15" x14ac:dyDescent="0.25"/>
  <cols>
    <col min="1" max="1" width="6" style="119" customWidth="1"/>
    <col min="2" max="2" width="46.7109375" style="119" customWidth="1"/>
    <col min="3" max="3" width="17.28515625" style="119" customWidth="1"/>
    <col min="4" max="4" width="26.85546875" style="119" customWidth="1"/>
    <col min="5" max="16384" width="11.42578125" style="119"/>
  </cols>
  <sheetData>
    <row r="2" spans="1:10" ht="100.5" customHeight="1" x14ac:dyDescent="0.3">
      <c r="A2" s="163" t="s">
        <v>302</v>
      </c>
      <c r="B2" s="163"/>
      <c r="C2" s="163"/>
      <c r="D2" s="163"/>
      <c r="E2" s="118"/>
      <c r="F2" s="118"/>
      <c r="J2" s="120"/>
    </row>
    <row r="4" spans="1:10" ht="20.25" customHeight="1" x14ac:dyDescent="0.25">
      <c r="A4" s="125">
        <v>2</v>
      </c>
      <c r="B4" s="175" t="s">
        <v>230</v>
      </c>
      <c r="C4" s="175"/>
      <c r="D4" s="175"/>
    </row>
    <row r="5" spans="1:10" ht="20.25" customHeight="1" x14ac:dyDescent="0.25">
      <c r="A5" s="121"/>
      <c r="B5" s="122"/>
      <c r="C5" s="122" t="s">
        <v>224</v>
      </c>
      <c r="D5" s="122" t="s">
        <v>276</v>
      </c>
    </row>
    <row r="6" spans="1:10" x14ac:dyDescent="0.25">
      <c r="A6" s="126" t="str">
        <f>IF(C6="","",MAX(A4:$A$8)+1)</f>
        <v/>
      </c>
      <c r="B6" s="126" t="s">
        <v>21</v>
      </c>
      <c r="C6" s="126"/>
      <c r="D6" s="127"/>
    </row>
    <row r="7" spans="1:10" x14ac:dyDescent="0.25">
      <c r="A7" s="128" t="str">
        <f>IF(C7="","",MAX(A6:$A$8)+1)</f>
        <v/>
      </c>
      <c r="B7" s="128" t="s">
        <v>22</v>
      </c>
      <c r="C7" s="128"/>
      <c r="D7" s="129"/>
    </row>
    <row r="8" spans="1:10" x14ac:dyDescent="0.25">
      <c r="A8" s="110">
        <v>201</v>
      </c>
      <c r="B8" s="116" t="s">
        <v>23</v>
      </c>
      <c r="C8" s="117" t="s">
        <v>6</v>
      </c>
      <c r="D8" s="113"/>
    </row>
    <row r="9" spans="1:10" ht="22.5" x14ac:dyDescent="0.25">
      <c r="A9" s="110">
        <f>IF(C9="","",MAX(A$8:$A8)+1)</f>
        <v>202</v>
      </c>
      <c r="B9" s="116" t="s">
        <v>24</v>
      </c>
      <c r="C9" s="117" t="s">
        <v>6</v>
      </c>
      <c r="D9" s="113"/>
    </row>
    <row r="10" spans="1:10" x14ac:dyDescent="0.25">
      <c r="A10" s="110">
        <f>IF(C10="","",MAX(A$8:$A9)+1)</f>
        <v>203</v>
      </c>
      <c r="B10" s="116" t="s">
        <v>93</v>
      </c>
      <c r="C10" s="117" t="s">
        <v>7</v>
      </c>
      <c r="D10" s="113"/>
    </row>
    <row r="11" spans="1:10" x14ac:dyDescent="0.25">
      <c r="A11" s="110">
        <f>IF(C11="","",MAX(A$8:$A10)+1)</f>
        <v>204</v>
      </c>
      <c r="B11" s="116" t="s">
        <v>25</v>
      </c>
      <c r="C11" s="117" t="s">
        <v>6</v>
      </c>
      <c r="D11" s="113"/>
    </row>
    <row r="12" spans="1:10" ht="22.5" x14ac:dyDescent="0.25">
      <c r="A12" s="128" t="str">
        <f>IF(C12="","",MAX(A$8:$A11)+1)</f>
        <v/>
      </c>
      <c r="B12" s="128" t="s">
        <v>26</v>
      </c>
      <c r="C12" s="128"/>
      <c r="D12" s="129"/>
    </row>
    <row r="13" spans="1:10" ht="22.5" x14ac:dyDescent="0.25">
      <c r="A13" s="110">
        <f>IF(C13="","",MAX(A$8:$A12)+1)</f>
        <v>205</v>
      </c>
      <c r="B13" s="116" t="s">
        <v>94</v>
      </c>
      <c r="C13" s="117" t="s">
        <v>7</v>
      </c>
      <c r="D13" s="113"/>
    </row>
    <row r="14" spans="1:10" ht="22.5" x14ac:dyDescent="0.25">
      <c r="A14" s="110">
        <f>IF(C14="","",MAX(A$8:$A13)+1)</f>
        <v>206</v>
      </c>
      <c r="B14" s="116" t="s">
        <v>95</v>
      </c>
      <c r="C14" s="117" t="s">
        <v>7</v>
      </c>
      <c r="D14" s="113"/>
    </row>
    <row r="15" spans="1:10" ht="22.5" x14ac:dyDescent="0.25">
      <c r="A15" s="110">
        <f>IF(C15="","",MAX(A$8:$A14)+1)</f>
        <v>207</v>
      </c>
      <c r="B15" s="116" t="s">
        <v>96</v>
      </c>
      <c r="C15" s="117" t="s">
        <v>7</v>
      </c>
      <c r="D15" s="113"/>
    </row>
    <row r="16" spans="1:10" ht="22.5" x14ac:dyDescent="0.25">
      <c r="A16" s="110">
        <f>IF(C16="","",MAX(A$8:$A15)+1)</f>
        <v>208</v>
      </c>
      <c r="B16" s="116" t="s">
        <v>27</v>
      </c>
      <c r="C16" s="117" t="s">
        <v>7</v>
      </c>
      <c r="D16" s="113"/>
    </row>
    <row r="17" spans="1:4" x14ac:dyDescent="0.25">
      <c r="A17" s="110">
        <f>IF(C17="","",MAX(A$8:$A16)+1)</f>
        <v>209</v>
      </c>
      <c r="B17" s="116" t="s">
        <v>28</v>
      </c>
      <c r="C17" s="117" t="s">
        <v>7</v>
      </c>
      <c r="D17" s="113"/>
    </row>
    <row r="18" spans="1:4" x14ac:dyDescent="0.25">
      <c r="A18" s="110">
        <f>IF(C18="","",MAX(A$8:$A17)+1)</f>
        <v>210</v>
      </c>
      <c r="B18" s="116" t="s">
        <v>29</v>
      </c>
      <c r="C18" s="117" t="s">
        <v>7</v>
      </c>
      <c r="D18" s="113"/>
    </row>
    <row r="19" spans="1:4" ht="33.75" x14ac:dyDescent="0.25">
      <c r="A19" s="110">
        <f>IF(C19="","",MAX(A$8:$A18)+1)</f>
        <v>211</v>
      </c>
      <c r="B19" s="116" t="s">
        <v>31</v>
      </c>
      <c r="C19" s="117" t="s">
        <v>6</v>
      </c>
      <c r="D19" s="113"/>
    </row>
    <row r="20" spans="1:4" x14ac:dyDescent="0.25">
      <c r="A20" s="110">
        <f>IF(C20="","",MAX(A$8:$A19)+1)</f>
        <v>212</v>
      </c>
      <c r="B20" s="116" t="s">
        <v>246</v>
      </c>
      <c r="C20" s="117" t="s">
        <v>6</v>
      </c>
      <c r="D20" s="113"/>
    </row>
    <row r="21" spans="1:4" x14ac:dyDescent="0.25">
      <c r="A21" s="110">
        <v>213</v>
      </c>
      <c r="B21" s="116" t="s">
        <v>247</v>
      </c>
      <c r="C21" s="117" t="s">
        <v>6</v>
      </c>
      <c r="D21" s="113"/>
    </row>
    <row r="22" spans="1:4" x14ac:dyDescent="0.25">
      <c r="A22" s="126" t="str">
        <f>IF(C22="","",MAX(A$8:$A51)+1)</f>
        <v/>
      </c>
      <c r="B22" s="126" t="s">
        <v>43</v>
      </c>
      <c r="C22" s="126"/>
      <c r="D22" s="127"/>
    </row>
    <row r="23" spans="1:4" ht="33.75" x14ac:dyDescent="0.25">
      <c r="A23" s="128" t="str">
        <f>IF(C23="","",MAX(A$8:$A22)+1)</f>
        <v/>
      </c>
      <c r="B23" s="128" t="s">
        <v>44</v>
      </c>
      <c r="C23" s="128"/>
      <c r="D23" s="129"/>
    </row>
    <row r="24" spans="1:4" ht="22.5" x14ac:dyDescent="0.25">
      <c r="A24" s="110">
        <f>IF(C24="","",MAX(A$8:$A23)+1)</f>
        <v>214</v>
      </c>
      <c r="B24" s="116" t="s">
        <v>45</v>
      </c>
      <c r="C24" s="117" t="s">
        <v>5</v>
      </c>
      <c r="D24" s="113"/>
    </row>
    <row r="25" spans="1:4" ht="22.5" x14ac:dyDescent="0.25">
      <c r="A25" s="110">
        <f>IF(C25="","",MAX(A$8:$A24)+1)</f>
        <v>215</v>
      </c>
      <c r="B25" s="116" t="s">
        <v>46</v>
      </c>
      <c r="C25" s="117" t="s">
        <v>7</v>
      </c>
      <c r="D25" s="113"/>
    </row>
    <row r="26" spans="1:4" ht="22.5" x14ac:dyDescent="0.25">
      <c r="A26" s="110">
        <f>IF(C26="","",MAX(A$8:$A25)+1)</f>
        <v>216</v>
      </c>
      <c r="B26" s="116" t="s">
        <v>47</v>
      </c>
      <c r="C26" s="117" t="s">
        <v>5</v>
      </c>
      <c r="D26" s="113"/>
    </row>
    <row r="27" spans="1:4" ht="22.5" x14ac:dyDescent="0.25">
      <c r="A27" s="110">
        <f>IF(C27="","",MAX(A$8:$A26)+1)</f>
        <v>217</v>
      </c>
      <c r="B27" s="116" t="s">
        <v>48</v>
      </c>
      <c r="C27" s="117" t="s">
        <v>5</v>
      </c>
      <c r="D27" s="113"/>
    </row>
    <row r="28" spans="1:4" x14ac:dyDescent="0.25">
      <c r="A28" s="126"/>
      <c r="B28" s="126" t="s">
        <v>229</v>
      </c>
      <c r="C28" s="126"/>
      <c r="D28" s="127"/>
    </row>
    <row r="29" spans="1:4" ht="17.25" customHeight="1" x14ac:dyDescent="0.25">
      <c r="A29" s="110">
        <v>218</v>
      </c>
      <c r="B29" s="116" t="s">
        <v>225</v>
      </c>
      <c r="C29" s="117" t="s">
        <v>7</v>
      </c>
      <c r="D29" s="113"/>
    </row>
    <row r="30" spans="1:4" ht="17.25" customHeight="1" x14ac:dyDescent="0.25">
      <c r="A30" s="110">
        <v>219</v>
      </c>
      <c r="B30" s="116" t="s">
        <v>241</v>
      </c>
      <c r="C30" s="117" t="s">
        <v>7</v>
      </c>
      <c r="D30" s="113"/>
    </row>
    <row r="31" spans="1:4" ht="17.25" customHeight="1" x14ac:dyDescent="0.25">
      <c r="A31" s="110">
        <v>220</v>
      </c>
      <c r="B31" s="116" t="s">
        <v>242</v>
      </c>
      <c r="C31" s="117" t="s">
        <v>7</v>
      </c>
      <c r="D31" s="113"/>
    </row>
    <row r="32" spans="1:4" ht="17.25" customHeight="1" x14ac:dyDescent="0.25">
      <c r="A32" s="110">
        <v>221</v>
      </c>
      <c r="B32" s="116" t="s">
        <v>243</v>
      </c>
      <c r="C32" s="117" t="s">
        <v>7</v>
      </c>
      <c r="D32" s="113"/>
    </row>
    <row r="33" spans="1:4" ht="17.25" customHeight="1" x14ac:dyDescent="0.25">
      <c r="A33" s="110">
        <v>222</v>
      </c>
      <c r="B33" s="116" t="s">
        <v>244</v>
      </c>
      <c r="C33" s="117" t="s">
        <v>7</v>
      </c>
      <c r="D33" s="113"/>
    </row>
    <row r="34" spans="1:4" ht="17.25" customHeight="1" x14ac:dyDescent="0.25">
      <c r="A34" s="110">
        <v>223</v>
      </c>
      <c r="B34" s="116" t="s">
        <v>231</v>
      </c>
      <c r="C34" s="117" t="s">
        <v>6</v>
      </c>
      <c r="D34" s="113"/>
    </row>
    <row r="35" spans="1:4" ht="17.25" customHeight="1" x14ac:dyDescent="0.25">
      <c r="A35" s="110">
        <v>224</v>
      </c>
      <c r="B35" s="116" t="s">
        <v>232</v>
      </c>
      <c r="C35" s="117" t="s">
        <v>233</v>
      </c>
      <c r="D35" s="113"/>
    </row>
    <row r="36" spans="1:4" ht="17.25" customHeight="1" x14ac:dyDescent="0.25">
      <c r="A36" s="110">
        <v>225</v>
      </c>
      <c r="B36" s="116" t="s">
        <v>235</v>
      </c>
      <c r="C36" s="117" t="s">
        <v>7</v>
      </c>
      <c r="D36" s="113"/>
    </row>
    <row r="37" spans="1:4" ht="17.25" customHeight="1" x14ac:dyDescent="0.25">
      <c r="A37" s="110">
        <v>226</v>
      </c>
      <c r="B37" s="116" t="s">
        <v>236</v>
      </c>
      <c r="C37" s="117" t="s">
        <v>6</v>
      </c>
      <c r="D37" s="113"/>
    </row>
    <row r="38" spans="1:4" ht="17.25" customHeight="1" x14ac:dyDescent="0.25">
      <c r="A38" s="110">
        <v>227</v>
      </c>
      <c r="B38" s="116" t="s">
        <v>240</v>
      </c>
      <c r="C38" s="117" t="s">
        <v>7</v>
      </c>
      <c r="D38" s="113"/>
    </row>
    <row r="39" spans="1:4" ht="17.25" customHeight="1" x14ac:dyDescent="0.25">
      <c r="A39" s="110">
        <v>228</v>
      </c>
      <c r="B39" s="116" t="s">
        <v>239</v>
      </c>
      <c r="C39" s="117" t="s">
        <v>7</v>
      </c>
      <c r="D39" s="113"/>
    </row>
    <row r="40" spans="1:4" ht="17.25" customHeight="1" x14ac:dyDescent="0.25">
      <c r="A40" s="110">
        <v>229</v>
      </c>
      <c r="B40" s="116" t="s">
        <v>237</v>
      </c>
      <c r="C40" s="117" t="s">
        <v>7</v>
      </c>
      <c r="D40" s="113"/>
    </row>
    <row r="41" spans="1:4" ht="17.25" customHeight="1" x14ac:dyDescent="0.25">
      <c r="A41" s="110">
        <v>230</v>
      </c>
      <c r="B41" s="116" t="s">
        <v>238</v>
      </c>
      <c r="C41" s="117" t="s">
        <v>7</v>
      </c>
      <c r="D41" s="113"/>
    </row>
    <row r="42" spans="1:4" x14ac:dyDescent="0.25">
      <c r="A42" s="126" t="str">
        <f>IF(C42="","",MAX(A$8:$A20)+1)</f>
        <v/>
      </c>
      <c r="B42" s="126" t="s">
        <v>32</v>
      </c>
      <c r="C42" s="126"/>
      <c r="D42" s="127"/>
    </row>
    <row r="43" spans="1:4" ht="33.75" x14ac:dyDescent="0.25">
      <c r="A43" s="110">
        <f>IF(C43="","",MAX(A$8:$A42)+1)</f>
        <v>231</v>
      </c>
      <c r="B43" s="116" t="s">
        <v>33</v>
      </c>
      <c r="C43" s="117" t="s">
        <v>7</v>
      </c>
      <c r="D43" s="113"/>
    </row>
    <row r="44" spans="1:4" ht="22.5" x14ac:dyDescent="0.25">
      <c r="A44" s="110">
        <f>IF(C44="","",MAX(A$8:$A43)+1)</f>
        <v>232</v>
      </c>
      <c r="B44" s="116" t="s">
        <v>34</v>
      </c>
      <c r="C44" s="117" t="s">
        <v>7</v>
      </c>
      <c r="D44" s="113"/>
    </row>
    <row r="45" spans="1:4" ht="33.75" x14ac:dyDescent="0.25">
      <c r="A45" s="110">
        <f>IF(C45="","",MAX(A$8:$A44)+1)</f>
        <v>233</v>
      </c>
      <c r="B45" s="116" t="s">
        <v>35</v>
      </c>
      <c r="C45" s="117" t="s">
        <v>6</v>
      </c>
      <c r="D45" s="113"/>
    </row>
    <row r="46" spans="1:4" x14ac:dyDescent="0.25">
      <c r="A46" s="110">
        <f>IF(C46="","",MAX(A$8:$A45)+1)</f>
        <v>234</v>
      </c>
      <c r="B46" s="116" t="s">
        <v>36</v>
      </c>
      <c r="C46" s="117" t="s">
        <v>7</v>
      </c>
      <c r="D46" s="113"/>
    </row>
    <row r="47" spans="1:4" ht="22.5" x14ac:dyDescent="0.25">
      <c r="A47" s="110">
        <f>IF(C47="","",MAX(A$8:$A46)+1)</f>
        <v>235</v>
      </c>
      <c r="B47" s="116" t="s">
        <v>37</v>
      </c>
      <c r="C47" s="117" t="s">
        <v>7</v>
      </c>
      <c r="D47" s="113"/>
    </row>
    <row r="48" spans="1:4" ht="33.75" x14ac:dyDescent="0.25">
      <c r="A48" s="110">
        <f>IF(C48="","",MAX(A$8:$A47)+1)</f>
        <v>236</v>
      </c>
      <c r="B48" s="116" t="s">
        <v>38</v>
      </c>
      <c r="C48" s="117" t="s">
        <v>7</v>
      </c>
      <c r="D48" s="113"/>
    </row>
    <row r="49" spans="1:4" ht="45" x14ac:dyDescent="0.25">
      <c r="A49" s="110">
        <f>IF(C49="","",MAX(A$8:$A48)+1)</f>
        <v>237</v>
      </c>
      <c r="B49" s="116" t="s">
        <v>39</v>
      </c>
      <c r="C49" s="117" t="s">
        <v>7</v>
      </c>
      <c r="D49" s="113"/>
    </row>
    <row r="50" spans="1:4" ht="22.5" x14ac:dyDescent="0.25">
      <c r="A50" s="110">
        <f>IF(C50="","",MAX(A$8:$A49)+1)</f>
        <v>238</v>
      </c>
      <c r="B50" s="116" t="s">
        <v>40</v>
      </c>
      <c r="C50" s="117" t="s">
        <v>7</v>
      </c>
      <c r="D50" s="113"/>
    </row>
    <row r="51" spans="1:4" x14ac:dyDescent="0.25">
      <c r="A51" s="110">
        <f>IF(C51="","",MAX(A$8:$A50)+1)</f>
        <v>239</v>
      </c>
      <c r="B51" s="116" t="s">
        <v>41</v>
      </c>
      <c r="C51" s="117" t="s">
        <v>42</v>
      </c>
      <c r="D51" s="113"/>
    </row>
    <row r="52" spans="1:4" ht="17.25" customHeight="1" x14ac:dyDescent="0.25">
      <c r="A52" s="110">
        <v>240</v>
      </c>
      <c r="B52" s="116" t="s">
        <v>227</v>
      </c>
      <c r="C52" s="117" t="s">
        <v>7</v>
      </c>
      <c r="D52" s="113"/>
    </row>
    <row r="53" spans="1:4" ht="17.25" customHeight="1" x14ac:dyDescent="0.25">
      <c r="A53" s="110">
        <v>241</v>
      </c>
      <c r="B53" s="116" t="s">
        <v>234</v>
      </c>
      <c r="C53" s="117" t="s">
        <v>226</v>
      </c>
      <c r="D53" s="113"/>
    </row>
    <row r="54" spans="1:4" ht="17.25" customHeight="1" x14ac:dyDescent="0.25">
      <c r="A54" s="110">
        <v>242</v>
      </c>
      <c r="B54" s="116" t="s">
        <v>245</v>
      </c>
      <c r="C54" s="117" t="s">
        <v>7</v>
      </c>
      <c r="D54" s="113"/>
    </row>
    <row r="55" spans="1:4" ht="17.25" customHeight="1" x14ac:dyDescent="0.25">
      <c r="A55" s="110">
        <f>IF(C55="","",MAX(A$8:$A54)+1)</f>
        <v>243</v>
      </c>
      <c r="B55" s="116" t="s">
        <v>228</v>
      </c>
      <c r="C55" s="117" t="s">
        <v>7</v>
      </c>
      <c r="D55" s="113"/>
    </row>
  </sheetData>
  <sheetProtection algorithmName="SHA-512" hashValue="NWCiFnsWA9CL05vXf23iqlnj0Jh0eZvGm82QLv9TMg9TtRTWraBG5oLtmdsxQklj8BTYIPKChrr2sBo7Y9TBMw==" saltValue="3/d/H7xuRdpw1EvNjnEobg==" spinCount="100000" sheet="1" objects="1" scenarios="1" selectLockedCells="1"/>
  <mergeCells count="2">
    <mergeCell ref="B4:D4"/>
    <mergeCell ref="A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0"/>
  <sheetViews>
    <sheetView topLeftCell="A7" zoomScale="130" zoomScaleNormal="130" workbookViewId="0">
      <selection activeCell="D12" sqref="D12"/>
    </sheetView>
  </sheetViews>
  <sheetFormatPr baseColWidth="10" defaultRowHeight="15" x14ac:dyDescent="0.25"/>
  <cols>
    <col min="1" max="1" width="11.42578125" style="119"/>
    <col min="2" max="2" width="47" style="119" customWidth="1"/>
    <col min="3" max="3" width="11.42578125" style="119"/>
    <col min="4" max="4" width="26.7109375" style="119" customWidth="1"/>
    <col min="5" max="16384" width="11.42578125" style="119"/>
  </cols>
  <sheetData>
    <row r="2" spans="1:10" ht="120.75" customHeight="1" x14ac:dyDescent="0.3">
      <c r="A2" s="163" t="s">
        <v>301</v>
      </c>
      <c r="B2" s="163"/>
      <c r="C2" s="163"/>
      <c r="D2" s="163"/>
      <c r="E2" s="118"/>
      <c r="F2" s="118"/>
      <c r="J2" s="120"/>
    </row>
    <row r="4" spans="1:10" ht="20.25" customHeight="1" x14ac:dyDescent="0.25">
      <c r="A4" s="125">
        <v>3</v>
      </c>
      <c r="B4" s="175" t="s">
        <v>187</v>
      </c>
      <c r="C4" s="175"/>
      <c r="D4" s="175"/>
    </row>
    <row r="5" spans="1:10" ht="20.25" customHeight="1" x14ac:dyDescent="0.25">
      <c r="A5" s="121"/>
      <c r="B5" s="122"/>
      <c r="C5" s="122" t="s">
        <v>224</v>
      </c>
      <c r="D5" s="122" t="s">
        <v>276</v>
      </c>
    </row>
    <row r="6" spans="1:10" ht="45.75" customHeight="1" x14ac:dyDescent="0.25">
      <c r="A6" s="177" t="s">
        <v>170</v>
      </c>
      <c r="B6" s="177"/>
      <c r="C6" s="177"/>
      <c r="D6" s="177"/>
    </row>
    <row r="7" spans="1:10" x14ac:dyDescent="0.25">
      <c r="A7" s="128" t="str">
        <f>IF(C7="","",MAX(A6:$A$9)+1)</f>
        <v/>
      </c>
      <c r="B7" s="128" t="s">
        <v>80</v>
      </c>
      <c r="C7" s="128"/>
      <c r="D7" s="129"/>
    </row>
    <row r="8" spans="1:10" ht="33.75" x14ac:dyDescent="0.25">
      <c r="A8" s="110">
        <v>301</v>
      </c>
      <c r="B8" s="116" t="s">
        <v>81</v>
      </c>
      <c r="C8" s="117" t="s">
        <v>7</v>
      </c>
      <c r="D8" s="113"/>
    </row>
    <row r="9" spans="1:10" ht="33.75" x14ac:dyDescent="0.25">
      <c r="A9" s="110">
        <v>302</v>
      </c>
      <c r="B9" s="116" t="s">
        <v>82</v>
      </c>
      <c r="C9" s="117" t="s">
        <v>7</v>
      </c>
      <c r="D9" s="113"/>
    </row>
    <row r="10" spans="1:10" ht="22.5" x14ac:dyDescent="0.25">
      <c r="A10" s="110">
        <f>IF(C10="","",MAX(A$9:$A9)+1)</f>
        <v>303</v>
      </c>
      <c r="B10" s="116" t="s">
        <v>83</v>
      </c>
      <c r="C10" s="117" t="s">
        <v>7</v>
      </c>
      <c r="D10" s="113"/>
    </row>
    <row r="11" spans="1:10" x14ac:dyDescent="0.25">
      <c r="A11" s="128" t="str">
        <f>IF(C11="","",MAX(A$9:$A10)+1)</f>
        <v/>
      </c>
      <c r="B11" s="128" t="s">
        <v>84</v>
      </c>
      <c r="C11" s="128"/>
      <c r="D11" s="129"/>
    </row>
    <row r="12" spans="1:10" ht="22.5" x14ac:dyDescent="0.25">
      <c r="A12" s="110">
        <f>IF(C12="","",MAX(A$9:$A11)+1)</f>
        <v>304</v>
      </c>
      <c r="B12" s="116" t="s">
        <v>85</v>
      </c>
      <c r="C12" s="117" t="s">
        <v>7</v>
      </c>
      <c r="D12" s="113"/>
    </row>
    <row r="13" spans="1:10" x14ac:dyDescent="0.25">
      <c r="A13" s="128" t="str">
        <f>IF(C13="","",MAX(A$9:$A12)+1)</f>
        <v/>
      </c>
      <c r="B13" s="128" t="s">
        <v>86</v>
      </c>
      <c r="C13" s="128"/>
      <c r="D13" s="129"/>
    </row>
    <row r="14" spans="1:10" ht="22.5" x14ac:dyDescent="0.25">
      <c r="A14" s="110">
        <f>IF(C14="","",MAX(A$9:$A13)+1)</f>
        <v>305</v>
      </c>
      <c r="B14" s="116" t="s">
        <v>87</v>
      </c>
      <c r="C14" s="117" t="s">
        <v>5</v>
      </c>
      <c r="D14" s="113"/>
    </row>
    <row r="15" spans="1:10" ht="33.75" x14ac:dyDescent="0.25">
      <c r="A15" s="110">
        <f>IF(C15="","",MAX(A$9:$A14)+1)</f>
        <v>306</v>
      </c>
      <c r="B15" s="116" t="s">
        <v>88</v>
      </c>
      <c r="C15" s="117" t="s">
        <v>5</v>
      </c>
      <c r="D15" s="113"/>
    </row>
    <row r="16" spans="1:10" x14ac:dyDescent="0.25">
      <c r="A16" s="128" t="str">
        <f>IF(C16="","",MAX(A$9:$A15)+1)</f>
        <v/>
      </c>
      <c r="B16" s="128" t="s">
        <v>165</v>
      </c>
      <c r="C16" s="128"/>
      <c r="D16" s="129"/>
    </row>
    <row r="17" spans="1:4" ht="45" x14ac:dyDescent="0.25">
      <c r="A17" s="110">
        <v>307</v>
      </c>
      <c r="B17" s="116" t="s">
        <v>166</v>
      </c>
      <c r="C17" s="117" t="s">
        <v>7</v>
      </c>
      <c r="D17" s="113"/>
    </row>
    <row r="18" spans="1:4" ht="45" x14ac:dyDescent="0.25">
      <c r="A18" s="110">
        <v>308</v>
      </c>
      <c r="B18" s="116" t="s">
        <v>167</v>
      </c>
      <c r="C18" s="117" t="s">
        <v>7</v>
      </c>
      <c r="D18" s="113"/>
    </row>
    <row r="19" spans="1:4" ht="45" x14ac:dyDescent="0.25">
      <c r="A19" s="110">
        <v>309</v>
      </c>
      <c r="B19" s="116" t="s">
        <v>169</v>
      </c>
      <c r="C19" s="117"/>
      <c r="D19" s="113"/>
    </row>
    <row r="20" spans="1:4" ht="22.5" x14ac:dyDescent="0.25">
      <c r="A20" s="110">
        <v>310</v>
      </c>
      <c r="B20" s="116" t="s">
        <v>164</v>
      </c>
      <c r="C20" s="117" t="s">
        <v>7</v>
      </c>
      <c r="D20" s="113"/>
    </row>
    <row r="21" spans="1:4" x14ac:dyDescent="0.25">
      <c r="A21" s="128" t="str">
        <f>IF(C21="","",MAX(A$9:$A20)+1)</f>
        <v/>
      </c>
      <c r="B21" s="128" t="s">
        <v>89</v>
      </c>
      <c r="C21" s="128"/>
      <c r="D21" s="129"/>
    </row>
    <row r="22" spans="1:4" ht="33.75" x14ac:dyDescent="0.25">
      <c r="A22" s="110">
        <f>IF(C22="","",MAX(A$9:$A21)+1)</f>
        <v>311</v>
      </c>
      <c r="B22" s="116" t="s">
        <v>168</v>
      </c>
      <c r="C22" s="117" t="s">
        <v>7</v>
      </c>
      <c r="D22" s="113"/>
    </row>
    <row r="23" spans="1:4" ht="22.5" x14ac:dyDescent="0.25">
      <c r="A23" s="110">
        <f>IF(C23="","",MAX(A$9:$A22)+1)</f>
        <v>312</v>
      </c>
      <c r="B23" s="116" t="s">
        <v>164</v>
      </c>
      <c r="C23" s="117" t="s">
        <v>7</v>
      </c>
      <c r="D23" s="113"/>
    </row>
    <row r="24" spans="1:4" x14ac:dyDescent="0.25">
      <c r="A24" s="128" t="str">
        <f>IF(C24="","",MAX(A$9:$A23)+1)</f>
        <v/>
      </c>
      <c r="B24" s="128" t="s">
        <v>90</v>
      </c>
      <c r="C24" s="128"/>
      <c r="D24" s="129"/>
    </row>
    <row r="25" spans="1:4" ht="22.5" x14ac:dyDescent="0.25">
      <c r="A25" s="110">
        <f>IF(C25="","",MAX(A$9:$A24)+1)</f>
        <v>313</v>
      </c>
      <c r="B25" s="116" t="s">
        <v>91</v>
      </c>
      <c r="C25" s="117" t="s">
        <v>6</v>
      </c>
      <c r="D25" s="113"/>
    </row>
    <row r="26" spans="1:4" x14ac:dyDescent="0.25">
      <c r="A26" s="110">
        <f>IF(C26="","",MAX(A$9:$A25)+1)</f>
        <v>314</v>
      </c>
      <c r="B26" s="116" t="s">
        <v>92</v>
      </c>
      <c r="C26" s="117" t="s">
        <v>7</v>
      </c>
      <c r="D26" s="113"/>
    </row>
    <row r="27" spans="1:4" ht="60.75" customHeight="1" x14ac:dyDescent="0.25">
      <c r="A27" s="177" t="s">
        <v>123</v>
      </c>
      <c r="B27" s="177"/>
      <c r="C27" s="177"/>
      <c r="D27" s="177"/>
    </row>
    <row r="28" spans="1:4" x14ac:dyDescent="0.25">
      <c r="A28" s="131"/>
      <c r="B28" s="132" t="s">
        <v>124</v>
      </c>
      <c r="C28" s="131"/>
      <c r="D28" s="131"/>
    </row>
    <row r="29" spans="1:4" ht="67.5" x14ac:dyDescent="0.25">
      <c r="A29" s="110">
        <v>315</v>
      </c>
      <c r="B29" s="133" t="s">
        <v>125</v>
      </c>
      <c r="C29" s="134" t="s">
        <v>7</v>
      </c>
      <c r="D29" s="137"/>
    </row>
    <row r="30" spans="1:4" ht="67.5" x14ac:dyDescent="0.25">
      <c r="A30" s="110">
        <v>316</v>
      </c>
      <c r="B30" s="133" t="s">
        <v>126</v>
      </c>
      <c r="C30" s="134" t="s">
        <v>7</v>
      </c>
      <c r="D30" s="137"/>
    </row>
    <row r="31" spans="1:4" ht="67.5" x14ac:dyDescent="0.25">
      <c r="A31" s="110">
        <v>317</v>
      </c>
      <c r="B31" s="133" t="s">
        <v>127</v>
      </c>
      <c r="C31" s="134" t="s">
        <v>7</v>
      </c>
      <c r="D31" s="137"/>
    </row>
    <row r="32" spans="1:4" ht="67.5" x14ac:dyDescent="0.25">
      <c r="A32" s="110">
        <v>318</v>
      </c>
      <c r="B32" s="133" t="s">
        <v>128</v>
      </c>
      <c r="C32" s="134" t="s">
        <v>7</v>
      </c>
      <c r="D32" s="137"/>
    </row>
    <row r="33" spans="1:4" x14ac:dyDescent="0.25">
      <c r="A33" s="131"/>
      <c r="B33" s="132" t="s">
        <v>129</v>
      </c>
      <c r="C33" s="131"/>
      <c r="D33" s="131"/>
    </row>
    <row r="34" spans="1:4" ht="22.5" x14ac:dyDescent="0.25">
      <c r="A34" s="110">
        <v>319</v>
      </c>
      <c r="B34" s="133" t="s">
        <v>249</v>
      </c>
      <c r="C34" s="134" t="s">
        <v>6</v>
      </c>
      <c r="D34" s="137"/>
    </row>
    <row r="35" spans="1:4" ht="22.5" x14ac:dyDescent="0.25">
      <c r="A35" s="110">
        <v>320</v>
      </c>
      <c r="B35" s="133" t="s">
        <v>252</v>
      </c>
      <c r="C35" s="134" t="s">
        <v>6</v>
      </c>
      <c r="D35" s="137"/>
    </row>
    <row r="36" spans="1:4" ht="22.5" x14ac:dyDescent="0.25">
      <c r="A36" s="110">
        <v>321</v>
      </c>
      <c r="B36" s="133" t="s">
        <v>253</v>
      </c>
      <c r="C36" s="134" t="s">
        <v>6</v>
      </c>
      <c r="D36" s="137"/>
    </row>
    <row r="37" spans="1:4" ht="22.5" x14ac:dyDescent="0.25">
      <c r="A37" s="110">
        <v>322</v>
      </c>
      <c r="B37" s="133" t="s">
        <v>254</v>
      </c>
      <c r="C37" s="134" t="s">
        <v>5</v>
      </c>
      <c r="D37" s="137"/>
    </row>
    <row r="38" spans="1:4" x14ac:dyDescent="0.25">
      <c r="A38" s="110">
        <v>323</v>
      </c>
      <c r="B38" s="133" t="s">
        <v>250</v>
      </c>
      <c r="C38" s="134" t="s">
        <v>6</v>
      </c>
      <c r="D38" s="137"/>
    </row>
    <row r="39" spans="1:4" x14ac:dyDescent="0.25">
      <c r="A39" s="110">
        <v>324</v>
      </c>
      <c r="B39" s="133" t="s">
        <v>251</v>
      </c>
      <c r="C39" s="134" t="s">
        <v>6</v>
      </c>
      <c r="D39" s="137"/>
    </row>
    <row r="40" spans="1:4" ht="45.75" customHeight="1" x14ac:dyDescent="0.25">
      <c r="A40" s="177" t="s">
        <v>130</v>
      </c>
      <c r="B40" s="177"/>
      <c r="C40" s="177"/>
      <c r="D40" s="177"/>
    </row>
    <row r="41" spans="1:4" ht="22.5" customHeight="1" x14ac:dyDescent="0.25">
      <c r="A41" s="176" t="s">
        <v>255</v>
      </c>
      <c r="B41" s="176"/>
      <c r="C41" s="176"/>
      <c r="D41" s="176"/>
    </row>
    <row r="42" spans="1:4" x14ac:dyDescent="0.25">
      <c r="A42" s="131"/>
      <c r="B42" s="132" t="s">
        <v>131</v>
      </c>
      <c r="C42" s="131"/>
      <c r="D42" s="131"/>
    </row>
    <row r="43" spans="1:4" ht="33.75" x14ac:dyDescent="0.25">
      <c r="A43" s="110">
        <v>325</v>
      </c>
      <c r="B43" s="133" t="s">
        <v>132</v>
      </c>
      <c r="C43" s="134" t="s">
        <v>7</v>
      </c>
      <c r="D43" s="137"/>
    </row>
    <row r="44" spans="1:4" ht="33.75" x14ac:dyDescent="0.25">
      <c r="A44" s="110">
        <v>326</v>
      </c>
      <c r="B44" s="133" t="s">
        <v>133</v>
      </c>
      <c r="C44" s="134" t="s">
        <v>6</v>
      </c>
      <c r="D44" s="137"/>
    </row>
    <row r="45" spans="1:4" x14ac:dyDescent="0.25">
      <c r="A45" s="131"/>
      <c r="B45" s="132" t="s">
        <v>176</v>
      </c>
      <c r="C45" s="131"/>
      <c r="D45" s="131"/>
    </row>
    <row r="46" spans="1:4" ht="45" x14ac:dyDescent="0.25">
      <c r="A46" s="110">
        <v>327</v>
      </c>
      <c r="B46" s="133" t="s">
        <v>180</v>
      </c>
      <c r="C46" s="134" t="s">
        <v>7</v>
      </c>
      <c r="D46" s="137"/>
    </row>
    <row r="47" spans="1:4" ht="45" x14ac:dyDescent="0.25">
      <c r="A47" s="110">
        <v>328</v>
      </c>
      <c r="B47" s="133" t="s">
        <v>181</v>
      </c>
      <c r="C47" s="134" t="s">
        <v>7</v>
      </c>
      <c r="D47" s="137"/>
    </row>
    <row r="48" spans="1:4" x14ac:dyDescent="0.25">
      <c r="A48" s="131"/>
      <c r="B48" s="132" t="s">
        <v>134</v>
      </c>
      <c r="C48" s="131"/>
      <c r="D48" s="131"/>
    </row>
    <row r="49" spans="1:4" ht="78.75" x14ac:dyDescent="0.25">
      <c r="A49" s="110">
        <v>329</v>
      </c>
      <c r="B49" s="133" t="s">
        <v>135</v>
      </c>
      <c r="C49" s="134" t="s">
        <v>7</v>
      </c>
      <c r="D49" s="137"/>
    </row>
    <row r="50" spans="1:4" ht="67.5" x14ac:dyDescent="0.25">
      <c r="A50" s="110">
        <v>330</v>
      </c>
      <c r="B50" s="133" t="s">
        <v>136</v>
      </c>
      <c r="C50" s="134" t="s">
        <v>7</v>
      </c>
      <c r="D50" s="137"/>
    </row>
    <row r="51" spans="1:4" x14ac:dyDescent="0.25">
      <c r="A51" s="110">
        <v>331</v>
      </c>
      <c r="B51" s="133" t="s">
        <v>137</v>
      </c>
      <c r="C51" s="134" t="s">
        <v>7</v>
      </c>
      <c r="D51" s="137"/>
    </row>
    <row r="52" spans="1:4" ht="30.75" customHeight="1" x14ac:dyDescent="0.25">
      <c r="A52" s="176" t="s">
        <v>256</v>
      </c>
      <c r="B52" s="176"/>
      <c r="C52" s="176"/>
      <c r="D52" s="176"/>
    </row>
    <row r="53" spans="1:4" x14ac:dyDescent="0.25">
      <c r="A53" s="131"/>
      <c r="B53" s="132" t="s">
        <v>138</v>
      </c>
      <c r="C53" s="131"/>
      <c r="D53" s="131"/>
    </row>
    <row r="54" spans="1:4" ht="45" x14ac:dyDescent="0.25">
      <c r="A54" s="110">
        <v>332</v>
      </c>
      <c r="B54" s="133" t="s">
        <v>139</v>
      </c>
      <c r="C54" s="134" t="s">
        <v>7</v>
      </c>
      <c r="D54" s="137"/>
    </row>
    <row r="55" spans="1:4" ht="45" x14ac:dyDescent="0.25">
      <c r="A55" s="110">
        <v>333</v>
      </c>
      <c r="B55" s="133" t="s">
        <v>140</v>
      </c>
      <c r="C55" s="134" t="s">
        <v>7</v>
      </c>
      <c r="D55" s="137"/>
    </row>
    <row r="56" spans="1:4" x14ac:dyDescent="0.25">
      <c r="A56" s="130"/>
      <c r="B56" s="135" t="s">
        <v>141</v>
      </c>
      <c r="C56" s="136"/>
      <c r="D56" s="136"/>
    </row>
    <row r="57" spans="1:4" ht="56.25" x14ac:dyDescent="0.25">
      <c r="A57" s="110">
        <v>334</v>
      </c>
      <c r="B57" s="133" t="s">
        <v>142</v>
      </c>
      <c r="C57" s="134" t="s">
        <v>7</v>
      </c>
      <c r="D57" s="137"/>
    </row>
    <row r="58" spans="1:4" ht="56.25" x14ac:dyDescent="0.25">
      <c r="A58" s="110">
        <v>335</v>
      </c>
      <c r="B58" s="133" t="s">
        <v>186</v>
      </c>
      <c r="C58" s="134" t="s">
        <v>7</v>
      </c>
      <c r="D58" s="137"/>
    </row>
    <row r="59" spans="1:4" ht="22.5" x14ac:dyDescent="0.25">
      <c r="A59" s="130"/>
      <c r="B59" s="135" t="s">
        <v>143</v>
      </c>
      <c r="C59" s="136"/>
      <c r="D59" s="136"/>
    </row>
    <row r="60" spans="1:4" ht="33.75" x14ac:dyDescent="0.25">
      <c r="A60" s="110">
        <v>336</v>
      </c>
      <c r="B60" s="133" t="s">
        <v>183</v>
      </c>
      <c r="C60" s="134" t="s">
        <v>7</v>
      </c>
      <c r="D60" s="137"/>
    </row>
    <row r="61" spans="1:4" ht="45" x14ac:dyDescent="0.25">
      <c r="A61" s="110">
        <v>337</v>
      </c>
      <c r="B61" s="133" t="s">
        <v>184</v>
      </c>
      <c r="C61" s="134" t="s">
        <v>7</v>
      </c>
      <c r="D61" s="137"/>
    </row>
    <row r="62" spans="1:4" ht="45" x14ac:dyDescent="0.25">
      <c r="A62" s="110">
        <v>338</v>
      </c>
      <c r="B62" s="133" t="s">
        <v>185</v>
      </c>
      <c r="C62" s="134" t="s">
        <v>7</v>
      </c>
      <c r="D62" s="137"/>
    </row>
    <row r="63" spans="1:4" ht="21.75" customHeight="1" x14ac:dyDescent="0.25">
      <c r="A63" s="176" t="s">
        <v>177</v>
      </c>
      <c r="B63" s="176"/>
      <c r="C63" s="176"/>
      <c r="D63" s="176"/>
    </row>
    <row r="64" spans="1:4" x14ac:dyDescent="0.25">
      <c r="A64" s="130"/>
      <c r="B64" s="135" t="s">
        <v>144</v>
      </c>
      <c r="C64" s="136"/>
      <c r="D64" s="136"/>
    </row>
    <row r="65" spans="1:4" x14ac:dyDescent="0.25">
      <c r="A65" s="110">
        <v>339</v>
      </c>
      <c r="B65" s="133" t="s">
        <v>145</v>
      </c>
      <c r="C65" s="134" t="s">
        <v>7</v>
      </c>
      <c r="D65" s="137"/>
    </row>
    <row r="66" spans="1:4" x14ac:dyDescent="0.25">
      <c r="A66" s="110">
        <v>340</v>
      </c>
      <c r="B66" s="133" t="s">
        <v>146</v>
      </c>
      <c r="C66" s="134" t="s">
        <v>7</v>
      </c>
      <c r="D66" s="137"/>
    </row>
    <row r="67" spans="1:4" x14ac:dyDescent="0.25">
      <c r="A67" s="110">
        <v>341</v>
      </c>
      <c r="B67" s="133" t="s">
        <v>147</v>
      </c>
      <c r="C67" s="134" t="s">
        <v>7</v>
      </c>
      <c r="D67" s="137"/>
    </row>
    <row r="68" spans="1:4" x14ac:dyDescent="0.25">
      <c r="A68" s="130"/>
      <c r="B68" s="135" t="s">
        <v>148</v>
      </c>
      <c r="C68" s="136"/>
      <c r="D68" s="136"/>
    </row>
    <row r="69" spans="1:4" x14ac:dyDescent="0.25">
      <c r="A69" s="110">
        <v>342</v>
      </c>
      <c r="B69" s="133" t="s">
        <v>182</v>
      </c>
      <c r="C69" s="134" t="s">
        <v>7</v>
      </c>
      <c r="D69" s="137"/>
    </row>
    <row r="70" spans="1:4" x14ac:dyDescent="0.25">
      <c r="A70" s="110">
        <v>343</v>
      </c>
      <c r="B70" s="133" t="s">
        <v>149</v>
      </c>
      <c r="C70" s="134" t="s">
        <v>7</v>
      </c>
      <c r="D70" s="137"/>
    </row>
    <row r="71" spans="1:4" x14ac:dyDescent="0.25">
      <c r="A71" s="110">
        <v>344</v>
      </c>
      <c r="B71" s="133" t="s">
        <v>150</v>
      </c>
      <c r="C71" s="134" t="s">
        <v>7</v>
      </c>
      <c r="D71" s="137"/>
    </row>
    <row r="72" spans="1:4" x14ac:dyDescent="0.25">
      <c r="A72" s="110">
        <v>345</v>
      </c>
      <c r="B72" s="133" t="s">
        <v>151</v>
      </c>
      <c r="C72" s="134" t="s">
        <v>7</v>
      </c>
      <c r="D72" s="137"/>
    </row>
    <row r="73" spans="1:4" ht="22.5" x14ac:dyDescent="0.25">
      <c r="A73" s="110">
        <v>346</v>
      </c>
      <c r="B73" s="133" t="s">
        <v>152</v>
      </c>
      <c r="C73" s="134" t="s">
        <v>7</v>
      </c>
      <c r="D73" s="137"/>
    </row>
    <row r="74" spans="1:4" ht="22.5" x14ac:dyDescent="0.25">
      <c r="A74" s="130"/>
      <c r="B74" s="132" t="s">
        <v>179</v>
      </c>
      <c r="C74" s="131"/>
      <c r="D74" s="131"/>
    </row>
    <row r="75" spans="1:4" ht="22.5" x14ac:dyDescent="0.25">
      <c r="A75" s="110">
        <v>347</v>
      </c>
      <c r="B75" s="133" t="s">
        <v>153</v>
      </c>
      <c r="C75" s="134" t="s">
        <v>6</v>
      </c>
      <c r="D75" s="137"/>
    </row>
    <row r="76" spans="1:4" x14ac:dyDescent="0.25">
      <c r="A76" s="110">
        <v>348</v>
      </c>
      <c r="B76" s="133" t="s">
        <v>154</v>
      </c>
      <c r="C76" s="134" t="s">
        <v>7</v>
      </c>
      <c r="D76" s="137"/>
    </row>
    <row r="77" spans="1:4" x14ac:dyDescent="0.25">
      <c r="A77" s="110">
        <v>349</v>
      </c>
      <c r="B77" s="133" t="s">
        <v>155</v>
      </c>
      <c r="C77" s="134" t="s">
        <v>7</v>
      </c>
      <c r="D77" s="137"/>
    </row>
    <row r="78" spans="1:4" x14ac:dyDescent="0.25">
      <c r="A78" s="110">
        <v>350</v>
      </c>
      <c r="B78" s="133" t="s">
        <v>178</v>
      </c>
      <c r="C78" s="134" t="s">
        <v>7</v>
      </c>
      <c r="D78" s="137"/>
    </row>
    <row r="79" spans="1:4" x14ac:dyDescent="0.25">
      <c r="A79" s="110">
        <v>351</v>
      </c>
      <c r="B79" s="133" t="s">
        <v>156</v>
      </c>
      <c r="C79" s="134" t="s">
        <v>7</v>
      </c>
      <c r="D79" s="137"/>
    </row>
    <row r="80" spans="1:4" x14ac:dyDescent="0.25">
      <c r="A80" s="110">
        <v>352</v>
      </c>
      <c r="B80" s="133" t="s">
        <v>157</v>
      </c>
      <c r="C80" s="134" t="s">
        <v>6</v>
      </c>
      <c r="D80" s="137"/>
    </row>
  </sheetData>
  <sheetProtection algorithmName="SHA-512" hashValue="YTdckAMaPKNGAjwJxXIP3ZGBQyYVmn8gxRLg+9pfZMYoaOdnbj3YURvgXwLroIGFWdbO8jNR0mzO07TCO4WKog==" saltValue="KnhyTMGFlCUYahRq+BnJSA==" spinCount="100000" sheet="1" objects="1" scenarios="1" selectLockedCells="1"/>
  <mergeCells count="8">
    <mergeCell ref="A2:D2"/>
    <mergeCell ref="A52:D52"/>
    <mergeCell ref="A63:D63"/>
    <mergeCell ref="B4:D4"/>
    <mergeCell ref="A6:D6"/>
    <mergeCell ref="A40:D40"/>
    <mergeCell ref="A27:D27"/>
    <mergeCell ref="A41:D41"/>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52"/>
  <sheetViews>
    <sheetView topLeftCell="A38" zoomScale="130" zoomScaleNormal="130" workbookViewId="0">
      <selection activeCell="D47" sqref="D47"/>
    </sheetView>
  </sheetViews>
  <sheetFormatPr baseColWidth="10" defaultRowHeight="15" x14ac:dyDescent="0.25"/>
  <cols>
    <col min="1" max="1" width="6" style="119" customWidth="1"/>
    <col min="2" max="2" width="46.7109375" style="119" customWidth="1"/>
    <col min="3" max="3" width="17.28515625" style="119" customWidth="1"/>
    <col min="4" max="4" width="26.7109375" style="119" customWidth="1"/>
    <col min="5" max="16384" width="11.42578125" style="119"/>
  </cols>
  <sheetData>
    <row r="2" spans="1:10" ht="108.75" customHeight="1" x14ac:dyDescent="0.3">
      <c r="A2" s="163" t="s">
        <v>302</v>
      </c>
      <c r="B2" s="163"/>
      <c r="C2" s="163"/>
      <c r="D2" s="163"/>
      <c r="E2" s="118"/>
      <c r="F2" s="118"/>
      <c r="J2" s="120"/>
    </row>
    <row r="4" spans="1:10" ht="21" customHeight="1" x14ac:dyDescent="0.25">
      <c r="A4" s="125">
        <v>4</v>
      </c>
      <c r="B4" s="175" t="s">
        <v>259</v>
      </c>
      <c r="C4" s="175"/>
      <c r="D4" s="175"/>
    </row>
    <row r="5" spans="1:10" ht="20.25" customHeight="1" x14ac:dyDescent="0.25">
      <c r="A5" s="121"/>
      <c r="B5" s="122"/>
      <c r="C5" s="122" t="s">
        <v>224</v>
      </c>
      <c r="D5" s="122" t="s">
        <v>276</v>
      </c>
    </row>
    <row r="6" spans="1:10" x14ac:dyDescent="0.25">
      <c r="A6" s="126" t="str">
        <f>IF(C6="","",MAX(A4:$A$8)+1)</f>
        <v/>
      </c>
      <c r="B6" s="126" t="s">
        <v>49</v>
      </c>
      <c r="C6" s="126"/>
      <c r="D6" s="127"/>
    </row>
    <row r="7" spans="1:10" x14ac:dyDescent="0.25">
      <c r="A7" s="128" t="str">
        <f>IF(C7="","",MAX(A6:$A$8)+1)</f>
        <v/>
      </c>
      <c r="B7" s="128" t="s">
        <v>50</v>
      </c>
      <c r="C7" s="128"/>
      <c r="D7" s="129"/>
    </row>
    <row r="8" spans="1:10" ht="22.5" x14ac:dyDescent="0.25">
      <c r="A8" s="110">
        <v>401</v>
      </c>
      <c r="B8" s="116" t="s">
        <v>51</v>
      </c>
      <c r="C8" s="117" t="s">
        <v>7</v>
      </c>
      <c r="D8" s="113"/>
    </row>
    <row r="9" spans="1:10" ht="22.5" x14ac:dyDescent="0.25">
      <c r="A9" s="110">
        <f>IF(C9="","",MAX(A$8:$A8)+1)</f>
        <v>402</v>
      </c>
      <c r="B9" s="116" t="s">
        <v>52</v>
      </c>
      <c r="C9" s="117" t="s">
        <v>7</v>
      </c>
      <c r="D9" s="113"/>
    </row>
    <row r="10" spans="1:10" x14ac:dyDescent="0.25">
      <c r="A10" s="126" t="str">
        <f>IF(C10="","",MAX(A$8:$A9)+1)</f>
        <v/>
      </c>
      <c r="B10" s="126" t="s">
        <v>53</v>
      </c>
      <c r="C10" s="126"/>
      <c r="D10" s="127"/>
    </row>
    <row r="11" spans="1:10" ht="45" x14ac:dyDescent="0.25">
      <c r="A11" s="128" t="str">
        <f>IF(C11="","",MAX(A$8:$A10)+1)</f>
        <v/>
      </c>
      <c r="B11" s="128" t="s">
        <v>54</v>
      </c>
      <c r="C11" s="128"/>
      <c r="D11" s="129"/>
    </row>
    <row r="12" spans="1:10" x14ac:dyDescent="0.25">
      <c r="A12" s="110">
        <f>IF(C12="","",MAX(A$8:$A11)+1)</f>
        <v>403</v>
      </c>
      <c r="B12" s="116" t="s">
        <v>55</v>
      </c>
      <c r="C12" s="117" t="s">
        <v>7</v>
      </c>
      <c r="D12" s="113"/>
    </row>
    <row r="13" spans="1:10" ht="22.5" x14ac:dyDescent="0.25">
      <c r="A13" s="110">
        <f>IF(C13="","",MAX(A$8:$A12)+1)</f>
        <v>404</v>
      </c>
      <c r="B13" s="116" t="s">
        <v>56</v>
      </c>
      <c r="C13" s="117" t="s">
        <v>6</v>
      </c>
      <c r="D13" s="113"/>
    </row>
    <row r="14" spans="1:10" ht="33.75" x14ac:dyDescent="0.25">
      <c r="A14" s="110">
        <f>IF(C14="","",MAX(A$8:$A13)+1)</f>
        <v>405</v>
      </c>
      <c r="B14" s="116" t="s">
        <v>188</v>
      </c>
      <c r="C14" s="117" t="s">
        <v>7</v>
      </c>
      <c r="D14" s="113"/>
    </row>
    <row r="15" spans="1:10" x14ac:dyDescent="0.25">
      <c r="A15" s="126" t="str">
        <f>IF(C15="","",MAX(A$8:$A14)+1)</f>
        <v/>
      </c>
      <c r="B15" s="126" t="s">
        <v>57</v>
      </c>
      <c r="C15" s="126"/>
      <c r="D15" s="127"/>
    </row>
    <row r="16" spans="1:10" ht="56.25" x14ac:dyDescent="0.25">
      <c r="A16" s="128" t="str">
        <f>IF(C16="","",MAX(A$8:$A15)+1)</f>
        <v/>
      </c>
      <c r="B16" s="128" t="s">
        <v>58</v>
      </c>
      <c r="C16" s="128"/>
      <c r="D16" s="129"/>
    </row>
    <row r="17" spans="1:4" ht="22.5" x14ac:dyDescent="0.25">
      <c r="A17" s="110">
        <f>IF(C17="","",MAX(A$8:$A16)+1)</f>
        <v>406</v>
      </c>
      <c r="B17" s="116" t="s">
        <v>59</v>
      </c>
      <c r="C17" s="117" t="s">
        <v>7</v>
      </c>
      <c r="D17" s="113"/>
    </row>
    <row r="18" spans="1:4" ht="22.5" x14ac:dyDescent="0.25">
      <c r="A18" s="110">
        <f>IF(C18="","",MAX(A$8:$A17)+1)</f>
        <v>407</v>
      </c>
      <c r="B18" s="116" t="s">
        <v>60</v>
      </c>
      <c r="C18" s="117" t="s">
        <v>7</v>
      </c>
      <c r="D18" s="113"/>
    </row>
    <row r="19" spans="1:4" ht="33.75" x14ac:dyDescent="0.25">
      <c r="A19" s="110">
        <f>IF(C19="","",MAX(A$8:$A18)+1)</f>
        <v>408</v>
      </c>
      <c r="B19" s="116" t="s">
        <v>61</v>
      </c>
      <c r="C19" s="117" t="s">
        <v>7</v>
      </c>
      <c r="D19" s="113"/>
    </row>
    <row r="20" spans="1:4" x14ac:dyDescent="0.25">
      <c r="A20" s="128" t="str">
        <f>IF(C20="","",MAX(A$8:$A19)+1)</f>
        <v/>
      </c>
      <c r="B20" s="128" t="s">
        <v>62</v>
      </c>
      <c r="C20" s="128"/>
      <c r="D20" s="129"/>
    </row>
    <row r="21" spans="1:4" x14ac:dyDescent="0.25">
      <c r="A21" s="110">
        <f>IF(C21="","",MAX(A$8:$A20)+1)</f>
        <v>409</v>
      </c>
      <c r="B21" s="116" t="s">
        <v>63</v>
      </c>
      <c r="C21" s="117" t="s">
        <v>7</v>
      </c>
      <c r="D21" s="113"/>
    </row>
    <row r="22" spans="1:4" ht="22.5" x14ac:dyDescent="0.25">
      <c r="A22" s="110">
        <f>IF(C22="","",MAX(A$8:$A21)+1)</f>
        <v>410</v>
      </c>
      <c r="B22" s="116" t="s">
        <v>64</v>
      </c>
      <c r="C22" s="117" t="s">
        <v>7</v>
      </c>
      <c r="D22" s="113"/>
    </row>
    <row r="23" spans="1:4" x14ac:dyDescent="0.25">
      <c r="A23" s="128" t="str">
        <f>IF(C23="","",MAX(A$8:$A22)+1)</f>
        <v/>
      </c>
      <c r="B23" s="128" t="s">
        <v>65</v>
      </c>
      <c r="C23" s="128"/>
      <c r="D23" s="129"/>
    </row>
    <row r="24" spans="1:4" ht="33.75" x14ac:dyDescent="0.25">
      <c r="A24" s="110">
        <f>IF(C24="","",MAX(A$8:$A23)+1)</f>
        <v>411</v>
      </c>
      <c r="B24" s="116" t="s">
        <v>221</v>
      </c>
      <c r="C24" s="117" t="s">
        <v>7</v>
      </c>
      <c r="D24" s="113"/>
    </row>
    <row r="25" spans="1:4" ht="33.75" x14ac:dyDescent="0.25">
      <c r="A25" s="110">
        <f>IF(C25="","",MAX(A$8:$A24)+1)</f>
        <v>412</v>
      </c>
      <c r="B25" s="116" t="s">
        <v>222</v>
      </c>
      <c r="C25" s="117" t="s">
        <v>7</v>
      </c>
      <c r="D25" s="113"/>
    </row>
    <row r="26" spans="1:4" ht="22.5" x14ac:dyDescent="0.25">
      <c r="A26" s="110">
        <f>IF(C26="","",MAX(A$8:$A25)+1)</f>
        <v>413</v>
      </c>
      <c r="B26" s="116" t="s">
        <v>66</v>
      </c>
      <c r="C26" s="117" t="s">
        <v>5</v>
      </c>
      <c r="D26" s="113"/>
    </row>
    <row r="27" spans="1:4" x14ac:dyDescent="0.25">
      <c r="A27" s="126" t="str">
        <f>IF(C27="","",MAX(A$8:$A26)+1)</f>
        <v/>
      </c>
      <c r="B27" s="126" t="s">
        <v>67</v>
      </c>
      <c r="C27" s="126"/>
      <c r="D27" s="127"/>
    </row>
    <row r="28" spans="1:4" ht="45" x14ac:dyDescent="0.25">
      <c r="A28" s="128" t="str">
        <f>IF(C28="","",MAX(A$8:$A27)+1)</f>
        <v/>
      </c>
      <c r="B28" s="128" t="s">
        <v>68</v>
      </c>
      <c r="C28" s="128"/>
      <c r="D28" s="129"/>
    </row>
    <row r="29" spans="1:4" ht="33.75" x14ac:dyDescent="0.25">
      <c r="A29" s="110">
        <f>IF(C29="","",MAX(A$8:$A28)+1)</f>
        <v>414</v>
      </c>
      <c r="B29" s="116" t="s">
        <v>217</v>
      </c>
      <c r="C29" s="117" t="s">
        <v>7</v>
      </c>
      <c r="D29" s="113"/>
    </row>
    <row r="30" spans="1:4" ht="33.75" x14ac:dyDescent="0.25">
      <c r="A30" s="110">
        <f>IF(C30="","",MAX(A$8:$A29)+1)</f>
        <v>415</v>
      </c>
      <c r="B30" s="116" t="s">
        <v>218</v>
      </c>
      <c r="C30" s="117" t="s">
        <v>7</v>
      </c>
      <c r="D30" s="113"/>
    </row>
    <row r="31" spans="1:4" ht="45" x14ac:dyDescent="0.25">
      <c r="A31" s="110">
        <f>IF(C31="","",MAX(A$8:$A30)+1)</f>
        <v>416</v>
      </c>
      <c r="B31" s="116" t="s">
        <v>219</v>
      </c>
      <c r="C31" s="117" t="s">
        <v>7</v>
      </c>
      <c r="D31" s="113"/>
    </row>
    <row r="32" spans="1:4" ht="33.75" x14ac:dyDescent="0.25">
      <c r="A32" s="110">
        <f>IF(C32="","",MAX(A$8:$A31)+1)</f>
        <v>417</v>
      </c>
      <c r="B32" s="116" t="s">
        <v>216</v>
      </c>
      <c r="C32" s="117" t="s">
        <v>7</v>
      </c>
      <c r="D32" s="113"/>
    </row>
    <row r="33" spans="1:4" ht="33.75" x14ac:dyDescent="0.25">
      <c r="A33" s="110">
        <f>IF(C33="","",MAX(A$8:$A32)+1)</f>
        <v>418</v>
      </c>
      <c r="B33" s="116" t="s">
        <v>215</v>
      </c>
      <c r="C33" s="117" t="s">
        <v>7</v>
      </c>
      <c r="D33" s="113"/>
    </row>
    <row r="34" spans="1:4" ht="45" x14ac:dyDescent="0.25">
      <c r="A34" s="110">
        <f>IF(C34="","",MAX(A$8:$A33)+1)</f>
        <v>419</v>
      </c>
      <c r="B34" s="116" t="s">
        <v>220</v>
      </c>
      <c r="C34" s="117" t="s">
        <v>7</v>
      </c>
      <c r="D34" s="113"/>
    </row>
    <row r="35" spans="1:4" x14ac:dyDescent="0.25">
      <c r="A35" s="110">
        <v>420</v>
      </c>
      <c r="B35" s="116" t="s">
        <v>213</v>
      </c>
      <c r="C35" s="117" t="s">
        <v>7</v>
      </c>
      <c r="D35" s="113"/>
    </row>
    <row r="36" spans="1:4" x14ac:dyDescent="0.25">
      <c r="A36" s="110">
        <v>421</v>
      </c>
      <c r="B36" s="116" t="s">
        <v>214</v>
      </c>
      <c r="C36" s="117" t="s">
        <v>7</v>
      </c>
      <c r="D36" s="113"/>
    </row>
    <row r="37" spans="1:4" ht="22.5" x14ac:dyDescent="0.25">
      <c r="A37" s="110">
        <v>422</v>
      </c>
      <c r="B37" s="116" t="s">
        <v>223</v>
      </c>
      <c r="C37" s="117" t="s">
        <v>7</v>
      </c>
      <c r="D37" s="113"/>
    </row>
    <row r="38" spans="1:4" x14ac:dyDescent="0.25">
      <c r="A38" s="110">
        <v>423</v>
      </c>
      <c r="B38" s="116" t="s">
        <v>69</v>
      </c>
      <c r="C38" s="117" t="s">
        <v>7</v>
      </c>
      <c r="D38" s="113"/>
    </row>
    <row r="39" spans="1:4" ht="22.5" x14ac:dyDescent="0.25">
      <c r="A39" s="110">
        <v>424</v>
      </c>
      <c r="B39" s="116" t="s">
        <v>70</v>
      </c>
      <c r="C39" s="117" t="s">
        <v>7</v>
      </c>
      <c r="D39" s="113"/>
    </row>
    <row r="40" spans="1:4" ht="22.5" x14ac:dyDescent="0.25">
      <c r="A40" s="110">
        <v>425</v>
      </c>
      <c r="B40" s="116" t="s">
        <v>71</v>
      </c>
      <c r="C40" s="117" t="s">
        <v>7</v>
      </c>
      <c r="D40" s="113"/>
    </row>
    <row r="41" spans="1:4" x14ac:dyDescent="0.25">
      <c r="A41" s="110">
        <v>426</v>
      </c>
      <c r="B41" s="116" t="s">
        <v>257</v>
      </c>
      <c r="C41" s="117" t="s">
        <v>7</v>
      </c>
      <c r="D41" s="113"/>
    </row>
    <row r="42" spans="1:4" x14ac:dyDescent="0.25">
      <c r="A42" s="110">
        <v>427</v>
      </c>
      <c r="B42" s="116" t="s">
        <v>258</v>
      </c>
      <c r="C42" s="117" t="s">
        <v>7</v>
      </c>
      <c r="D42" s="113"/>
    </row>
    <row r="43" spans="1:4" x14ac:dyDescent="0.25">
      <c r="A43" s="110">
        <v>428</v>
      </c>
      <c r="B43" s="116" t="s">
        <v>258</v>
      </c>
      <c r="C43" s="117" t="s">
        <v>7</v>
      </c>
      <c r="D43" s="113"/>
    </row>
    <row r="44" spans="1:4" x14ac:dyDescent="0.25">
      <c r="A44" s="126" t="str">
        <f>IF(C44="","",MAX(A$8:$A40)+1)</f>
        <v/>
      </c>
      <c r="B44" s="126" t="s">
        <v>72</v>
      </c>
      <c r="C44" s="126"/>
      <c r="D44" s="127"/>
    </row>
    <row r="45" spans="1:4" ht="45" x14ac:dyDescent="0.25">
      <c r="A45" s="128" t="str">
        <f>IF(C45="","",MAX(A$8:$A44)+1)</f>
        <v/>
      </c>
      <c r="B45" s="128" t="s">
        <v>73</v>
      </c>
      <c r="C45" s="128"/>
      <c r="D45" s="129"/>
    </row>
    <row r="46" spans="1:4" ht="33.75" x14ac:dyDescent="0.25">
      <c r="A46" s="110">
        <f>IF(C46="","",MAX(A$8:$A45)+1)</f>
        <v>429</v>
      </c>
      <c r="B46" s="116" t="s">
        <v>74</v>
      </c>
      <c r="C46" s="117" t="s">
        <v>7</v>
      </c>
      <c r="D46" s="113"/>
    </row>
    <row r="47" spans="1:4" ht="33.75" x14ac:dyDescent="0.25">
      <c r="A47" s="110">
        <f>IF(C47="","",MAX(A$8:$A46)+1)</f>
        <v>430</v>
      </c>
      <c r="B47" s="116" t="s">
        <v>75</v>
      </c>
      <c r="C47" s="117" t="s">
        <v>7</v>
      </c>
      <c r="D47" s="113"/>
    </row>
    <row r="48" spans="1:4" ht="33.75" x14ac:dyDescent="0.25">
      <c r="A48" s="110">
        <f>IF(C48="","",MAX(A$8:$A47)+1)</f>
        <v>431</v>
      </c>
      <c r="B48" s="116" t="s">
        <v>76</v>
      </c>
      <c r="C48" s="117" t="s">
        <v>7</v>
      </c>
      <c r="D48" s="113"/>
    </row>
    <row r="49" spans="1:4" ht="33.75" x14ac:dyDescent="0.25">
      <c r="A49" s="110">
        <f>IF(C49="","",MAX(A$8:$A48)+1)</f>
        <v>432</v>
      </c>
      <c r="B49" s="116" t="s">
        <v>77</v>
      </c>
      <c r="C49" s="117" t="s">
        <v>7</v>
      </c>
      <c r="D49" s="113"/>
    </row>
    <row r="50" spans="1:4" ht="56.25" x14ac:dyDescent="0.25">
      <c r="A50" s="128" t="str">
        <f>IF(C50="","",MAX(A$8:$A49)+1)</f>
        <v/>
      </c>
      <c r="B50" s="128" t="s">
        <v>78</v>
      </c>
      <c r="C50" s="128"/>
      <c r="D50" s="129"/>
    </row>
    <row r="51" spans="1:4" ht="17.25" customHeight="1" x14ac:dyDescent="0.25">
      <c r="A51" s="110">
        <f>IF(C51="","",MAX(A$8:$A50)+1)</f>
        <v>433</v>
      </c>
      <c r="B51" s="116" t="s">
        <v>79</v>
      </c>
      <c r="C51" s="117" t="s">
        <v>7</v>
      </c>
      <c r="D51" s="113"/>
    </row>
    <row r="52" spans="1:4" ht="17.25" customHeight="1" x14ac:dyDescent="0.25">
      <c r="A52" s="110">
        <f>IF(C52="","",MAX(A$8:$A51)+1)</f>
        <v>434</v>
      </c>
      <c r="B52" s="116" t="s">
        <v>162</v>
      </c>
      <c r="C52" s="117" t="s">
        <v>7</v>
      </c>
      <c r="D52" s="113"/>
    </row>
  </sheetData>
  <sheetProtection algorithmName="SHA-512" hashValue="reM66qsKd7yD1I1+bwtCysFIrbYW39BcgA+kuKRkBBDL2J0Pk7bbRjLkM663uMmLi0npuK58EXaeTGuhVDAOcg==" saltValue="WzJ7XAF4Q2A6l36NryB/Qw=="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3"/>
  <sheetViews>
    <sheetView topLeftCell="A7" zoomScale="130" zoomScaleNormal="130" workbookViewId="0">
      <selection activeCell="D16" sqref="D16"/>
    </sheetView>
  </sheetViews>
  <sheetFormatPr baseColWidth="10" defaultRowHeight="15" x14ac:dyDescent="0.25"/>
  <cols>
    <col min="1" max="1" width="6" style="119" customWidth="1"/>
    <col min="2" max="2" width="46.7109375" style="119" customWidth="1"/>
    <col min="3" max="3" width="17.28515625" style="119" customWidth="1"/>
    <col min="4" max="4" width="26.7109375" style="119" customWidth="1"/>
    <col min="5" max="16384" width="11.42578125" style="119"/>
  </cols>
  <sheetData>
    <row r="2" spans="1:10" ht="120.75" customHeight="1" x14ac:dyDescent="0.3">
      <c r="A2" s="163" t="s">
        <v>301</v>
      </c>
      <c r="B2" s="163"/>
      <c r="C2" s="163"/>
      <c r="D2" s="163"/>
      <c r="E2" s="118"/>
      <c r="F2" s="118"/>
      <c r="J2" s="120"/>
    </row>
    <row r="4" spans="1:10" ht="20.25" customHeight="1" x14ac:dyDescent="0.25">
      <c r="A4" s="125">
        <v>5</v>
      </c>
      <c r="B4" s="175" t="s">
        <v>97</v>
      </c>
      <c r="C4" s="175"/>
      <c r="D4" s="175"/>
    </row>
    <row r="5" spans="1:10" ht="20.25" customHeight="1" x14ac:dyDescent="0.25">
      <c r="A5" s="121"/>
      <c r="B5" s="122"/>
      <c r="C5" s="122" t="s">
        <v>224</v>
      </c>
      <c r="D5" s="122" t="s">
        <v>276</v>
      </c>
    </row>
    <row r="6" spans="1:10" x14ac:dyDescent="0.25">
      <c r="A6" s="138" t="str">
        <f>IF(C6="","",MAX(A4:A$7)+1)</f>
        <v/>
      </c>
      <c r="B6" s="139" t="s">
        <v>49</v>
      </c>
      <c r="C6" s="140"/>
      <c r="D6" s="150"/>
    </row>
    <row r="7" spans="1:10" x14ac:dyDescent="0.25">
      <c r="A7" s="141">
        <v>501</v>
      </c>
      <c r="B7" s="142" t="s">
        <v>98</v>
      </c>
      <c r="C7" s="143" t="s">
        <v>7</v>
      </c>
      <c r="D7" s="144"/>
    </row>
    <row r="8" spans="1:10" x14ac:dyDescent="0.25">
      <c r="A8" s="138" t="str">
        <f>IF(C8="","",MAX(A$7:A7)+1)</f>
        <v/>
      </c>
      <c r="B8" s="139" t="s">
        <v>99</v>
      </c>
      <c r="C8" s="140"/>
      <c r="D8" s="150"/>
    </row>
    <row r="9" spans="1:10" x14ac:dyDescent="0.25">
      <c r="A9" s="145" t="str">
        <f>IF(C9="","",MAX(A$7:A8)+1)</f>
        <v/>
      </c>
      <c r="B9" s="146" t="s">
        <v>100</v>
      </c>
      <c r="C9" s="147"/>
      <c r="D9" s="151"/>
    </row>
    <row r="10" spans="1:10" ht="45" x14ac:dyDescent="0.25">
      <c r="A10" s="141">
        <v>502</v>
      </c>
      <c r="B10" s="148" t="s">
        <v>268</v>
      </c>
      <c r="C10" s="149" t="s">
        <v>7</v>
      </c>
      <c r="D10" s="144"/>
    </row>
    <row r="11" spans="1:10" ht="45" x14ac:dyDescent="0.25">
      <c r="A11" s="141">
        <v>503</v>
      </c>
      <c r="B11" s="148" t="s">
        <v>269</v>
      </c>
      <c r="C11" s="149" t="s">
        <v>7</v>
      </c>
      <c r="D11" s="144"/>
    </row>
    <row r="12" spans="1:10" ht="22.5" x14ac:dyDescent="0.25">
      <c r="A12" s="141">
        <v>504</v>
      </c>
      <c r="B12" s="142" t="s">
        <v>270</v>
      </c>
      <c r="C12" s="143" t="s">
        <v>7</v>
      </c>
      <c r="D12" s="144"/>
    </row>
    <row r="13" spans="1:10" ht="22.5" x14ac:dyDescent="0.25">
      <c r="A13" s="141">
        <f>IF(C13="","",MAX(A$7:A12)+1)</f>
        <v>505</v>
      </c>
      <c r="B13" s="142" t="s">
        <v>189</v>
      </c>
      <c r="C13" s="143" t="s">
        <v>7</v>
      </c>
      <c r="D13" s="144"/>
    </row>
    <row r="14" spans="1:10" x14ac:dyDescent="0.25">
      <c r="A14" s="145" t="str">
        <f>IF(C14="","",MAX(A$7:A13)+1)</f>
        <v/>
      </c>
      <c r="B14" s="146" t="s">
        <v>101</v>
      </c>
      <c r="C14" s="147"/>
      <c r="D14" s="151"/>
    </row>
    <row r="15" spans="1:10" ht="33.75" x14ac:dyDescent="0.25">
      <c r="A15" s="141">
        <f>IF(C15="","",MAX(A$7:A14)+1)</f>
        <v>506</v>
      </c>
      <c r="B15" s="142" t="s">
        <v>102</v>
      </c>
      <c r="C15" s="143" t="s">
        <v>7</v>
      </c>
      <c r="D15" s="144"/>
    </row>
    <row r="16" spans="1:10" ht="22.5" x14ac:dyDescent="0.25">
      <c r="A16" s="141">
        <v>507</v>
      </c>
      <c r="B16" s="142" t="s">
        <v>271</v>
      </c>
      <c r="C16" s="143" t="s">
        <v>267</v>
      </c>
      <c r="D16" s="144"/>
    </row>
    <row r="17" spans="1:4" x14ac:dyDescent="0.25">
      <c r="A17" s="138" t="str">
        <f>IF(C17="","",MAX(A$7:A15)+1)</f>
        <v/>
      </c>
      <c r="B17" s="139" t="s">
        <v>260</v>
      </c>
      <c r="C17" s="140"/>
      <c r="D17" s="150"/>
    </row>
    <row r="18" spans="1:4" ht="45" x14ac:dyDescent="0.25">
      <c r="A18" s="141">
        <v>508</v>
      </c>
      <c r="B18" s="142" t="s">
        <v>261</v>
      </c>
      <c r="C18" s="143" t="s">
        <v>7</v>
      </c>
      <c r="D18" s="144"/>
    </row>
    <row r="19" spans="1:4" ht="33.75" x14ac:dyDescent="0.25">
      <c r="A19" s="141">
        <v>509</v>
      </c>
      <c r="B19" s="142" t="s">
        <v>262</v>
      </c>
      <c r="C19" s="143" t="s">
        <v>7</v>
      </c>
      <c r="D19" s="144"/>
    </row>
    <row r="20" spans="1:4" ht="22.5" x14ac:dyDescent="0.25">
      <c r="A20" s="141">
        <v>510</v>
      </c>
      <c r="B20" s="142" t="s">
        <v>263</v>
      </c>
      <c r="C20" s="143" t="s">
        <v>7</v>
      </c>
      <c r="D20" s="144"/>
    </row>
    <row r="21" spans="1:4" ht="22.5" x14ac:dyDescent="0.25">
      <c r="A21" s="141">
        <v>511</v>
      </c>
      <c r="B21" s="142" t="s">
        <v>264</v>
      </c>
      <c r="C21" s="143" t="s">
        <v>6</v>
      </c>
      <c r="D21" s="144"/>
    </row>
    <row r="22" spans="1:4" ht="22.5" x14ac:dyDescent="0.25">
      <c r="A22" s="141">
        <v>512</v>
      </c>
      <c r="B22" s="148" t="s">
        <v>265</v>
      </c>
      <c r="C22" s="149" t="s">
        <v>267</v>
      </c>
      <c r="D22" s="144"/>
    </row>
    <row r="23" spans="1:4" ht="33.75" x14ac:dyDescent="0.25">
      <c r="A23" s="141">
        <v>513</v>
      </c>
      <c r="B23" s="142" t="s">
        <v>266</v>
      </c>
      <c r="C23" s="143" t="s">
        <v>267</v>
      </c>
      <c r="D23" s="144"/>
    </row>
  </sheetData>
  <sheetProtection algorithmName="SHA-512" hashValue="vjsGwPXP8BTgGIVcUOsIWm+76IWOTOTu/4ZatXowOlK9k/j4pL2K5K4NJhcFx5q5cERLc2dDMbn82frtWNkxdw==" saltValue="TOWWX8d9v7F/XujF13AoGg=="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32"/>
  <sheetViews>
    <sheetView topLeftCell="A10" zoomScale="130" zoomScaleNormal="130" workbookViewId="0">
      <selection activeCell="D10" sqref="D10"/>
    </sheetView>
  </sheetViews>
  <sheetFormatPr baseColWidth="10" defaultRowHeight="15" x14ac:dyDescent="0.25"/>
  <cols>
    <col min="1" max="1" width="6" style="119" customWidth="1"/>
    <col min="2" max="2" width="46.7109375" style="119" customWidth="1"/>
    <col min="3" max="3" width="17.28515625" style="119" customWidth="1"/>
    <col min="4" max="4" width="26.7109375" style="119" customWidth="1"/>
    <col min="5" max="16384" width="11.42578125" style="119"/>
  </cols>
  <sheetData>
    <row r="2" spans="1:10" ht="120.75" customHeight="1" x14ac:dyDescent="0.3">
      <c r="A2" s="163" t="s">
        <v>301</v>
      </c>
      <c r="B2" s="163"/>
      <c r="C2" s="163"/>
      <c r="D2" s="163"/>
      <c r="E2" s="118"/>
      <c r="F2" s="118"/>
      <c r="J2" s="120"/>
    </row>
    <row r="4" spans="1:10" ht="44.25" customHeight="1" x14ac:dyDescent="0.25">
      <c r="A4" s="125">
        <v>6</v>
      </c>
      <c r="B4" s="175" t="s">
        <v>303</v>
      </c>
      <c r="C4" s="175"/>
      <c r="D4" s="175"/>
    </row>
    <row r="5" spans="1:10" ht="20.25" customHeight="1" x14ac:dyDescent="0.25">
      <c r="A5" s="121"/>
      <c r="B5" s="122"/>
      <c r="C5" s="122" t="s">
        <v>224</v>
      </c>
      <c r="D5" s="122" t="s">
        <v>276</v>
      </c>
    </row>
    <row r="6" spans="1:10" x14ac:dyDescent="0.25">
      <c r="A6" s="152" t="str">
        <f>IF(C6="","",MAX(A4:$A$7)+1)</f>
        <v/>
      </c>
      <c r="B6" s="126" t="s">
        <v>103</v>
      </c>
      <c r="C6" s="126"/>
      <c r="D6" s="127"/>
    </row>
    <row r="7" spans="1:10" x14ac:dyDescent="0.25">
      <c r="A7" s="128" t="str">
        <f>IF(C7="","",MAX(A6:$A$7)+1)</f>
        <v/>
      </c>
      <c r="B7" s="128" t="s">
        <v>49</v>
      </c>
      <c r="C7" s="128"/>
      <c r="D7" s="129"/>
    </row>
    <row r="8" spans="1:10" ht="33.75" x14ac:dyDescent="0.25">
      <c r="A8" s="110">
        <v>601</v>
      </c>
      <c r="B8" s="116" t="s">
        <v>104</v>
      </c>
      <c r="C8" s="117" t="s">
        <v>7</v>
      </c>
      <c r="D8" s="113"/>
    </row>
    <row r="9" spans="1:10" x14ac:dyDescent="0.25">
      <c r="A9" s="128" t="str">
        <f>IF(C9="","",MAX(A$7:$A8)+1)</f>
        <v/>
      </c>
      <c r="B9" s="128" t="s">
        <v>205</v>
      </c>
      <c r="C9" s="128"/>
      <c r="D9" s="129"/>
    </row>
    <row r="10" spans="1:10" ht="45" x14ac:dyDescent="0.25">
      <c r="A10" s="110">
        <f>IF(C10="","",MAX(A$7:$A9)+1)</f>
        <v>602</v>
      </c>
      <c r="B10" s="116" t="s">
        <v>105</v>
      </c>
      <c r="C10" s="117" t="s">
        <v>7</v>
      </c>
      <c r="D10" s="113"/>
    </row>
    <row r="11" spans="1:10" ht="33.75" x14ac:dyDescent="0.25">
      <c r="A11" s="110">
        <f>IF(C11="","",MAX(A$7:$A10)+1)</f>
        <v>603</v>
      </c>
      <c r="B11" s="116" t="s">
        <v>106</v>
      </c>
      <c r="C11" s="117" t="s">
        <v>7</v>
      </c>
      <c r="D11" s="113"/>
    </row>
    <row r="12" spans="1:10" ht="33.75" x14ac:dyDescent="0.25">
      <c r="A12" s="110">
        <f>IF(C12="","",MAX(A$7:$A11)+1)</f>
        <v>604</v>
      </c>
      <c r="B12" s="116" t="s">
        <v>107</v>
      </c>
      <c r="C12" s="117" t="s">
        <v>7</v>
      </c>
      <c r="D12" s="113"/>
    </row>
    <row r="13" spans="1:10" ht="22.5" x14ac:dyDescent="0.25">
      <c r="A13" s="110">
        <f>IF(C13="","",MAX(A$7:$A12)+1)</f>
        <v>605</v>
      </c>
      <c r="B13" s="116" t="s">
        <v>108</v>
      </c>
      <c r="C13" s="117" t="s">
        <v>7</v>
      </c>
      <c r="D13" s="113"/>
    </row>
    <row r="14" spans="1:10" ht="33.75" x14ac:dyDescent="0.25">
      <c r="A14" s="110">
        <f>IF(C14="","",MAX(A$7:$A13)+1)</f>
        <v>606</v>
      </c>
      <c r="B14" s="116" t="s">
        <v>211</v>
      </c>
      <c r="C14" s="117" t="s">
        <v>7</v>
      </c>
      <c r="D14" s="113"/>
    </row>
    <row r="15" spans="1:10" ht="22.5" x14ac:dyDescent="0.25">
      <c r="A15" s="110">
        <f>IF(C15="","",MAX(A$7:$A14)+1)</f>
        <v>607</v>
      </c>
      <c r="B15" s="116" t="s">
        <v>212</v>
      </c>
      <c r="C15" s="117" t="s">
        <v>7</v>
      </c>
      <c r="D15" s="113"/>
    </row>
    <row r="16" spans="1:10" ht="33.75" x14ac:dyDescent="0.25">
      <c r="A16" s="128" t="str">
        <f>IF(C16="","",MAX(A$7:$A14)+1)</f>
        <v/>
      </c>
      <c r="B16" s="128" t="s">
        <v>207</v>
      </c>
      <c r="C16" s="128"/>
      <c r="D16" s="129"/>
    </row>
    <row r="17" spans="1:4" x14ac:dyDescent="0.25">
      <c r="A17" s="110">
        <f>IF(C17="","",MAX(A$7:$A16)+1)</f>
        <v>608</v>
      </c>
      <c r="B17" s="116" t="s">
        <v>197</v>
      </c>
      <c r="C17" s="117" t="s">
        <v>7</v>
      </c>
      <c r="D17" s="113"/>
    </row>
    <row r="18" spans="1:4" x14ac:dyDescent="0.25">
      <c r="A18" s="110">
        <f>IF(C18="","",MAX(A$7:$A17)+1)</f>
        <v>609</v>
      </c>
      <c r="B18" s="116" t="s">
        <v>206</v>
      </c>
      <c r="C18" s="117" t="s">
        <v>7</v>
      </c>
      <c r="D18" s="113"/>
    </row>
    <row r="19" spans="1:4" x14ac:dyDescent="0.25">
      <c r="A19" s="110">
        <f>IF(C19="","",MAX(A$7:$A18)+1)</f>
        <v>610</v>
      </c>
      <c r="B19" s="116" t="s">
        <v>198</v>
      </c>
      <c r="C19" s="117" t="s">
        <v>7</v>
      </c>
      <c r="D19" s="113"/>
    </row>
    <row r="20" spans="1:4" x14ac:dyDescent="0.25">
      <c r="A20" s="110">
        <f>IF(C20="","",MAX(A$7:$A19)+1)</f>
        <v>611</v>
      </c>
      <c r="B20" s="116" t="s">
        <v>199</v>
      </c>
      <c r="C20" s="117" t="s">
        <v>7</v>
      </c>
      <c r="D20" s="113"/>
    </row>
    <row r="21" spans="1:4" x14ac:dyDescent="0.25">
      <c r="A21" s="110">
        <v>612</v>
      </c>
      <c r="B21" s="116" t="s">
        <v>208</v>
      </c>
      <c r="C21" s="117" t="s">
        <v>7</v>
      </c>
      <c r="D21" s="113"/>
    </row>
    <row r="22" spans="1:4" x14ac:dyDescent="0.25">
      <c r="A22" s="128"/>
      <c r="B22" s="128" t="s">
        <v>210</v>
      </c>
      <c r="C22" s="128"/>
      <c r="D22" s="129"/>
    </row>
    <row r="23" spans="1:4" x14ac:dyDescent="0.25">
      <c r="A23" s="110">
        <v>613</v>
      </c>
      <c r="B23" s="116" t="s">
        <v>200</v>
      </c>
      <c r="C23" s="117" t="s">
        <v>6</v>
      </c>
      <c r="D23" s="113"/>
    </row>
    <row r="24" spans="1:4" ht="22.5" x14ac:dyDescent="0.25">
      <c r="A24" s="110">
        <f>IF(C24="","",MAX(A$7:$A23)+1)</f>
        <v>614</v>
      </c>
      <c r="B24" s="116" t="s">
        <v>201</v>
      </c>
      <c r="C24" s="117" t="s">
        <v>6</v>
      </c>
      <c r="D24" s="113"/>
    </row>
    <row r="25" spans="1:4" ht="18" customHeight="1" x14ac:dyDescent="0.25">
      <c r="A25" s="128" t="str">
        <f>IF(C25="","",MAX(A$7:$A31)+1)</f>
        <v/>
      </c>
      <c r="B25" s="128" t="s">
        <v>202</v>
      </c>
      <c r="C25" s="128"/>
      <c r="D25" s="129"/>
    </row>
    <row r="26" spans="1:4" x14ac:dyDescent="0.25">
      <c r="A26" s="110">
        <f>IF(C26="","",MAX(A$7:$A25)+1)</f>
        <v>615</v>
      </c>
      <c r="B26" s="116" t="s">
        <v>203</v>
      </c>
      <c r="C26" s="117" t="s">
        <v>7</v>
      </c>
      <c r="D26" s="113"/>
    </row>
    <row r="27" spans="1:4" x14ac:dyDescent="0.25">
      <c r="A27" s="110">
        <f>IF(C27="","",MAX(A$7:$A26)+1)</f>
        <v>616</v>
      </c>
      <c r="B27" s="116" t="s">
        <v>204</v>
      </c>
      <c r="C27" s="117" t="s">
        <v>7</v>
      </c>
      <c r="D27" s="113"/>
    </row>
    <row r="28" spans="1:4" x14ac:dyDescent="0.25">
      <c r="A28" s="128" t="str">
        <f>IF(C28="","",MAX(A$7:$A30)+1)</f>
        <v/>
      </c>
      <c r="B28" s="128" t="s">
        <v>20</v>
      </c>
      <c r="C28" s="128"/>
      <c r="D28" s="129"/>
    </row>
    <row r="29" spans="1:4" x14ac:dyDescent="0.25">
      <c r="A29" s="110">
        <v>617</v>
      </c>
      <c r="B29" s="116" t="s">
        <v>110</v>
      </c>
      <c r="C29" s="117" t="s">
        <v>6</v>
      </c>
      <c r="D29" s="113"/>
    </row>
    <row r="30" spans="1:4" x14ac:dyDescent="0.25">
      <c r="A30" s="110">
        <f>IF(C30="","",MAX(A$7:$A29)+1)</f>
        <v>618</v>
      </c>
      <c r="B30" s="116" t="s">
        <v>111</v>
      </c>
      <c r="C30" s="117" t="s">
        <v>6</v>
      </c>
      <c r="D30" s="113"/>
    </row>
    <row r="31" spans="1:4" x14ac:dyDescent="0.25">
      <c r="A31" s="110">
        <v>619</v>
      </c>
      <c r="B31" s="116" t="s">
        <v>109</v>
      </c>
      <c r="C31" s="117" t="s">
        <v>6</v>
      </c>
      <c r="D31" s="113"/>
    </row>
    <row r="32" spans="1:4" x14ac:dyDescent="0.25">
      <c r="A32" s="110">
        <v>620</v>
      </c>
      <c r="B32" s="116" t="s">
        <v>112</v>
      </c>
      <c r="C32" s="117" t="s">
        <v>5</v>
      </c>
      <c r="D32" s="113"/>
    </row>
  </sheetData>
  <sheetProtection algorithmName="SHA-512" hashValue="27XfYHaRilQcq2NSkrCC/n/bb3pjuUXLFpFPN+nWJw+sedegM7FMUH6kWLi3ywzTLfHtzsFP1wl5+pp9fgEUQg==" saltValue="OvWqaZOnNzDZ3oW1pESK1w=="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8"/>
  <sheetViews>
    <sheetView topLeftCell="A14" zoomScale="130" zoomScaleNormal="130" workbookViewId="0">
      <selection activeCell="D21" sqref="D21"/>
    </sheetView>
  </sheetViews>
  <sheetFormatPr baseColWidth="10" defaultRowHeight="15" x14ac:dyDescent="0.25"/>
  <cols>
    <col min="1" max="1" width="6" style="119" customWidth="1"/>
    <col min="2" max="2" width="46.7109375" style="119" customWidth="1"/>
    <col min="3" max="3" width="17.28515625" style="119" customWidth="1"/>
    <col min="4" max="4" width="26.7109375" style="119" customWidth="1"/>
    <col min="5" max="16384" width="11.42578125" style="119"/>
  </cols>
  <sheetData>
    <row r="2" spans="1:10" ht="120.75" customHeight="1" x14ac:dyDescent="0.3">
      <c r="A2" s="163" t="s">
        <v>301</v>
      </c>
      <c r="B2" s="163"/>
      <c r="C2" s="163"/>
      <c r="D2" s="163"/>
      <c r="E2" s="118"/>
      <c r="F2" s="118"/>
      <c r="J2" s="120"/>
    </row>
    <row r="4" spans="1:10" ht="20.25" customHeight="1" x14ac:dyDescent="0.25">
      <c r="A4" s="125">
        <v>7</v>
      </c>
      <c r="B4" s="175" t="s">
        <v>190</v>
      </c>
      <c r="C4" s="175"/>
      <c r="D4" s="175"/>
    </row>
    <row r="5" spans="1:10" ht="20.25" customHeight="1" x14ac:dyDescent="0.25">
      <c r="A5" s="121"/>
      <c r="B5" s="122"/>
      <c r="C5" s="122" t="s">
        <v>224</v>
      </c>
      <c r="D5" s="122" t="s">
        <v>276</v>
      </c>
    </row>
    <row r="6" spans="1:10" x14ac:dyDescent="0.25">
      <c r="A6" s="152" t="str">
        <f>IF(C6="","",MAX(A4:$A$7)+1)</f>
        <v/>
      </c>
      <c r="B6" s="126" t="s">
        <v>103</v>
      </c>
      <c r="C6" s="126"/>
      <c r="D6" s="127"/>
    </row>
    <row r="7" spans="1:10" x14ac:dyDescent="0.25">
      <c r="A7" s="128" t="str">
        <f>IF(C7="","",MAX(A6:$A$7)+1)</f>
        <v/>
      </c>
      <c r="B7" s="128" t="s">
        <v>49</v>
      </c>
      <c r="C7" s="128"/>
      <c r="D7" s="129"/>
    </row>
    <row r="8" spans="1:10" ht="33.75" x14ac:dyDescent="0.25">
      <c r="A8" s="110">
        <v>701</v>
      </c>
      <c r="B8" s="116" t="s">
        <v>193</v>
      </c>
      <c r="C8" s="117" t="s">
        <v>7</v>
      </c>
      <c r="D8" s="113"/>
    </row>
    <row r="9" spans="1:10" ht="22.5" x14ac:dyDescent="0.25">
      <c r="A9" s="128" t="str">
        <f>IF(C9="","",MAX(A$7:$A8)+1)</f>
        <v/>
      </c>
      <c r="B9" s="153" t="s">
        <v>191</v>
      </c>
      <c r="C9" s="128"/>
      <c r="D9" s="129"/>
    </row>
    <row r="10" spans="1:10" ht="33.75" x14ac:dyDescent="0.25">
      <c r="A10" s="110">
        <f>IF(C10="","",MAX(A$7:$A9)+1)</f>
        <v>702</v>
      </c>
      <c r="B10" s="116" t="s">
        <v>113</v>
      </c>
      <c r="C10" s="117" t="s">
        <v>7</v>
      </c>
      <c r="D10" s="113"/>
    </row>
    <row r="11" spans="1:10" ht="45" x14ac:dyDescent="0.25">
      <c r="A11" s="110">
        <f>IF(C11="","",MAX(A$7:$A10)+1)</f>
        <v>703</v>
      </c>
      <c r="B11" s="116" t="s">
        <v>194</v>
      </c>
      <c r="C11" s="117" t="s">
        <v>7</v>
      </c>
      <c r="D11" s="113"/>
    </row>
    <row r="12" spans="1:10" ht="22.5" x14ac:dyDescent="0.25">
      <c r="A12" s="128" t="str">
        <f>IF(C12="","",MAX(A$7:$A11)+1)</f>
        <v/>
      </c>
      <c r="B12" s="128" t="s">
        <v>192</v>
      </c>
      <c r="C12" s="128"/>
      <c r="D12" s="129"/>
    </row>
    <row r="13" spans="1:10" ht="45" x14ac:dyDescent="0.25">
      <c r="A13" s="110">
        <f>IF(C13="","",MAX(A$7:$A12)+1)</f>
        <v>704</v>
      </c>
      <c r="B13" s="116" t="s">
        <v>196</v>
      </c>
      <c r="C13" s="117" t="s">
        <v>7</v>
      </c>
      <c r="D13" s="113"/>
    </row>
    <row r="14" spans="1:10" x14ac:dyDescent="0.25">
      <c r="A14" s="128" t="str">
        <f>IF(C14="","",MAX(A$7:$A11)+1)</f>
        <v/>
      </c>
      <c r="B14" s="128" t="s">
        <v>114</v>
      </c>
      <c r="C14" s="128"/>
      <c r="D14" s="129"/>
    </row>
    <row r="15" spans="1:10" ht="33.75" x14ac:dyDescent="0.25">
      <c r="A15" s="110">
        <f>IF(C15="","",MAX(A$7:$A14)+1)</f>
        <v>705</v>
      </c>
      <c r="B15" s="116" t="s">
        <v>195</v>
      </c>
      <c r="C15" s="117" t="s">
        <v>7</v>
      </c>
      <c r="D15" s="113"/>
    </row>
    <row r="16" spans="1:10" x14ac:dyDescent="0.25">
      <c r="A16" s="128" t="str">
        <f>IF(C16="","",MAX(A$7:$A15)+1)</f>
        <v/>
      </c>
      <c r="B16" s="128" t="s">
        <v>20</v>
      </c>
      <c r="C16" s="128"/>
      <c r="D16" s="129"/>
    </row>
    <row r="17" spans="1:4" x14ac:dyDescent="0.25">
      <c r="A17" s="110">
        <f>IF(C17="","",MAX(A$7:$A16)+1)</f>
        <v>706</v>
      </c>
      <c r="B17" s="116" t="s">
        <v>115</v>
      </c>
      <c r="C17" s="117" t="s">
        <v>6</v>
      </c>
      <c r="D17" s="113"/>
    </row>
    <row r="18" spans="1:4" ht="22.5" x14ac:dyDescent="0.25">
      <c r="A18" s="110">
        <f>IF(C18="","",MAX(A$7:$A17)+1)</f>
        <v>707</v>
      </c>
      <c r="B18" s="116" t="s">
        <v>116</v>
      </c>
      <c r="C18" s="117" t="s">
        <v>6</v>
      </c>
      <c r="D18" s="113"/>
    </row>
    <row r="19" spans="1:4" ht="22.5" x14ac:dyDescent="0.25">
      <c r="A19" s="110">
        <f>IF(C19="","",MAX(A$7:$A18)+1)</f>
        <v>708</v>
      </c>
      <c r="B19" s="116" t="s">
        <v>117</v>
      </c>
      <c r="C19" s="117" t="s">
        <v>6</v>
      </c>
      <c r="D19" s="113"/>
    </row>
    <row r="20" spans="1:4" ht="22.5" x14ac:dyDescent="0.25">
      <c r="A20" s="110">
        <f>IF(C20="","",MAX(A$7:$A19)+1)</f>
        <v>709</v>
      </c>
      <c r="B20" s="116" t="s">
        <v>118</v>
      </c>
      <c r="C20" s="117" t="s">
        <v>7</v>
      </c>
      <c r="D20" s="113"/>
    </row>
    <row r="21" spans="1:4" x14ac:dyDescent="0.25">
      <c r="A21" s="110">
        <f>IF(C21="","",MAX(A$7:$A20)+1)</f>
        <v>710</v>
      </c>
      <c r="B21" s="116" t="s">
        <v>119</v>
      </c>
      <c r="C21" s="117" t="s">
        <v>7</v>
      </c>
      <c r="D21" s="113"/>
    </row>
    <row r="22" spans="1:4" ht="33.75" x14ac:dyDescent="0.25">
      <c r="A22" s="110">
        <f>IF(C22="","",MAX(A$7:$A21)+1)</f>
        <v>711</v>
      </c>
      <c r="B22" s="116" t="s">
        <v>120</v>
      </c>
      <c r="C22" s="117" t="s">
        <v>6</v>
      </c>
      <c r="D22" s="113"/>
    </row>
    <row r="23" spans="1:4" ht="22.5" x14ac:dyDescent="0.25">
      <c r="A23" s="110">
        <f>IF(C23="","",MAX(A$7:$A22)+1)</f>
        <v>712</v>
      </c>
      <c r="B23" s="116" t="s">
        <v>121</v>
      </c>
      <c r="C23" s="117" t="s">
        <v>6</v>
      </c>
      <c r="D23" s="113"/>
    </row>
    <row r="24" spans="1:4" ht="22.5" x14ac:dyDescent="0.25">
      <c r="A24" s="110">
        <f>IF(C24="","",MAX(A$7:$A23)+1)</f>
        <v>713</v>
      </c>
      <c r="B24" s="116" t="s">
        <v>122</v>
      </c>
      <c r="C24" s="117" t="s">
        <v>6</v>
      </c>
      <c r="D24" s="113"/>
    </row>
    <row r="25" spans="1:4" x14ac:dyDescent="0.25">
      <c r="A25" s="131"/>
      <c r="B25" s="132" t="s">
        <v>158</v>
      </c>
      <c r="C25" s="131"/>
      <c r="D25" s="131"/>
    </row>
    <row r="26" spans="1:4" ht="67.5" x14ac:dyDescent="0.25">
      <c r="A26" s="110">
        <v>714</v>
      </c>
      <c r="B26" s="133" t="s">
        <v>159</v>
      </c>
      <c r="C26" s="134" t="s">
        <v>7</v>
      </c>
      <c r="D26" s="137"/>
    </row>
    <row r="27" spans="1:4" ht="56.25" x14ac:dyDescent="0.25">
      <c r="A27" s="110">
        <v>715</v>
      </c>
      <c r="B27" s="133" t="s">
        <v>160</v>
      </c>
      <c r="C27" s="134" t="s">
        <v>7</v>
      </c>
      <c r="D27" s="137"/>
    </row>
    <row r="28" spans="1:4" x14ac:dyDescent="0.25">
      <c r="A28" s="110">
        <v>716</v>
      </c>
      <c r="B28" s="133" t="s">
        <v>161</v>
      </c>
      <c r="C28" s="134" t="s">
        <v>7</v>
      </c>
      <c r="D28" s="137"/>
    </row>
  </sheetData>
  <sheetProtection algorithmName="SHA-512" hashValue="j1vkxLeUElforAU/KJ77VKlC7xg1fLMb4bwutWZQe+3Fwrs4elWEd0rVVArkEGpvjvAp87hJtj/bmKwh3t5yqQ==" saltValue="XNV8FExtuNJ5hfmK7AOl0w=="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7"/>
  <sheetViews>
    <sheetView zoomScale="115" zoomScaleNormal="115" workbookViewId="0">
      <pane ySplit="4" topLeftCell="A5" activePane="bottomLeft" state="frozen"/>
      <selection pane="bottomLeft" activeCell="I6" sqref="I6"/>
    </sheetView>
  </sheetViews>
  <sheetFormatPr baseColWidth="10" defaultRowHeight="15" x14ac:dyDescent="0.25"/>
  <cols>
    <col min="1" max="1" width="6" customWidth="1"/>
    <col min="2" max="2" width="46.7109375" customWidth="1"/>
    <col min="3" max="3" width="17.28515625" customWidth="1"/>
    <col min="4" max="4" width="13.28515625" style="48" customWidth="1"/>
    <col min="5" max="5" width="19.5703125" style="61" customWidth="1"/>
    <col min="6" max="6" width="17.5703125" style="78" customWidth="1"/>
  </cols>
  <sheetData>
    <row r="2" spans="1:10" ht="120.75" customHeight="1" x14ac:dyDescent="0.3">
      <c r="A2" s="178" t="s">
        <v>302</v>
      </c>
      <c r="B2" s="179"/>
      <c r="C2" s="179"/>
      <c r="D2" s="179"/>
      <c r="E2" s="179"/>
      <c r="F2" s="179"/>
      <c r="J2" s="61"/>
    </row>
    <row r="3" spans="1:10" ht="15.75" thickBot="1" x14ac:dyDescent="0.3"/>
    <row r="4" spans="1:10" ht="34.5" customHeight="1" thickBot="1" x14ac:dyDescent="0.3">
      <c r="A4" s="45"/>
      <c r="B4" s="46"/>
      <c r="C4" s="47" t="s">
        <v>224</v>
      </c>
      <c r="D4" s="49" t="s">
        <v>272</v>
      </c>
      <c r="E4" s="62" t="s">
        <v>275</v>
      </c>
      <c r="F4" s="62" t="s">
        <v>273</v>
      </c>
    </row>
    <row r="5" spans="1:10" x14ac:dyDescent="0.25">
      <c r="A5" s="28">
        <v>1</v>
      </c>
      <c r="B5" s="185" t="s">
        <v>1</v>
      </c>
      <c r="C5" s="185"/>
      <c r="D5" s="185"/>
      <c r="E5" s="63"/>
      <c r="F5" s="77"/>
    </row>
    <row r="6" spans="1:10" x14ac:dyDescent="0.25">
      <c r="A6" s="8" t="str">
        <f>IF(C6="","",MAX(#REF!)+1)</f>
        <v/>
      </c>
      <c r="B6" s="1" t="s">
        <v>2</v>
      </c>
      <c r="C6" s="2" t="s">
        <v>0</v>
      </c>
      <c r="D6" s="50"/>
      <c r="E6" s="64"/>
      <c r="F6" s="75"/>
    </row>
    <row r="7" spans="1:10" x14ac:dyDescent="0.25">
      <c r="A7" s="9" t="str">
        <f>IF(C7="","",MAX(A$6:$A6)+1)</f>
        <v/>
      </c>
      <c r="B7" s="3" t="s">
        <v>3</v>
      </c>
      <c r="C7" s="4" t="s">
        <v>0</v>
      </c>
      <c r="D7" s="51"/>
      <c r="E7" s="65"/>
      <c r="F7" s="76"/>
    </row>
    <row r="8" spans="1:10" ht="33.75" x14ac:dyDescent="0.25">
      <c r="A8" s="5">
        <v>101</v>
      </c>
      <c r="B8" s="6" t="s">
        <v>4</v>
      </c>
      <c r="C8" s="7" t="s">
        <v>5</v>
      </c>
      <c r="D8" s="85">
        <v>1</v>
      </c>
      <c r="E8" s="66">
        <f>'1. Travaux communs'!D8</f>
        <v>0</v>
      </c>
      <c r="F8" s="79">
        <f>D8*E8</f>
        <v>0</v>
      </c>
    </row>
    <row r="9" spans="1:10" ht="22.5" x14ac:dyDescent="0.25">
      <c r="A9" s="5">
        <v>102</v>
      </c>
      <c r="B9" s="6" t="s">
        <v>172</v>
      </c>
      <c r="C9" s="7" t="s">
        <v>6</v>
      </c>
      <c r="D9" s="85">
        <v>40</v>
      </c>
      <c r="E9" s="66">
        <f>'1. Travaux communs'!D9</f>
        <v>0</v>
      </c>
      <c r="F9" s="79">
        <f t="shared" ref="F9:F72" si="0">D9*E9</f>
        <v>0</v>
      </c>
    </row>
    <row r="10" spans="1:10" ht="22.5" x14ac:dyDescent="0.25">
      <c r="A10" s="5">
        <v>103</v>
      </c>
      <c r="B10" s="6" t="s">
        <v>248</v>
      </c>
      <c r="C10" s="7" t="s">
        <v>6</v>
      </c>
      <c r="D10" s="85">
        <v>20</v>
      </c>
      <c r="E10" s="66">
        <f>'1. Travaux communs'!D10</f>
        <v>0</v>
      </c>
      <c r="F10" s="79">
        <f t="shared" si="0"/>
        <v>0</v>
      </c>
    </row>
    <row r="11" spans="1:10" ht="22.5" x14ac:dyDescent="0.25">
      <c r="A11" s="5">
        <v>104</v>
      </c>
      <c r="B11" s="6" t="s">
        <v>173</v>
      </c>
      <c r="C11" s="7" t="s">
        <v>5</v>
      </c>
      <c r="D11" s="85">
        <v>1</v>
      </c>
      <c r="E11" s="66">
        <f>'1. Travaux communs'!D11</f>
        <v>0</v>
      </c>
      <c r="F11" s="79">
        <f t="shared" si="0"/>
        <v>0</v>
      </c>
    </row>
    <row r="12" spans="1:10" ht="22.5" x14ac:dyDescent="0.25">
      <c r="A12" s="9" t="str">
        <f>IF(C12="","",MAX(A$6:$A9)+1)</f>
        <v/>
      </c>
      <c r="B12" s="3" t="s">
        <v>171</v>
      </c>
      <c r="C12" s="4" t="s">
        <v>0</v>
      </c>
      <c r="D12" s="51"/>
      <c r="E12" s="67"/>
      <c r="F12" s="67"/>
    </row>
    <row r="13" spans="1:10" x14ac:dyDescent="0.25">
      <c r="A13" s="5">
        <f>IF(C13="","",MAX(A$6:$A12)+1)</f>
        <v>105</v>
      </c>
      <c r="B13" s="6" t="s">
        <v>163</v>
      </c>
      <c r="C13" s="7" t="s">
        <v>7</v>
      </c>
      <c r="D13" s="85">
        <v>40</v>
      </c>
      <c r="E13" s="66">
        <f>'1. Travaux communs'!D13</f>
        <v>0</v>
      </c>
      <c r="F13" s="79">
        <f t="shared" si="0"/>
        <v>0</v>
      </c>
    </row>
    <row r="14" spans="1:10" x14ac:dyDescent="0.25">
      <c r="A14" s="5">
        <f>IF(C14="","",MAX(A$6:$A13)+1)</f>
        <v>106</v>
      </c>
      <c r="B14" s="6" t="s">
        <v>8</v>
      </c>
      <c r="C14" s="7" t="s">
        <v>7</v>
      </c>
      <c r="D14" s="85">
        <v>40</v>
      </c>
      <c r="E14" s="66">
        <f>'1. Travaux communs'!D14</f>
        <v>0</v>
      </c>
      <c r="F14" s="79">
        <f t="shared" si="0"/>
        <v>0</v>
      </c>
    </row>
    <row r="15" spans="1:10" x14ac:dyDescent="0.25">
      <c r="A15" s="10" t="str">
        <f>IF(C15="","",MAX(A$6:$A14)+1)</f>
        <v/>
      </c>
      <c r="B15" s="1" t="s">
        <v>9</v>
      </c>
      <c r="C15" s="2" t="s">
        <v>0</v>
      </c>
      <c r="D15" s="50"/>
      <c r="E15" s="68"/>
      <c r="F15" s="68"/>
    </row>
    <row r="16" spans="1:10" x14ac:dyDescent="0.25">
      <c r="A16" s="9" t="str">
        <f>IF(C16="","",MAX(A$6:$A15)+1)</f>
        <v/>
      </c>
      <c r="B16" s="3" t="s">
        <v>10</v>
      </c>
      <c r="C16" s="4" t="s">
        <v>0</v>
      </c>
      <c r="D16" s="51"/>
      <c r="E16" s="67"/>
      <c r="F16" s="67"/>
    </row>
    <row r="17" spans="1:6" x14ac:dyDescent="0.25">
      <c r="A17" s="5">
        <f>IF(C17="","",MAX(A$6:$A16)+1)</f>
        <v>107</v>
      </c>
      <c r="B17" s="6" t="s">
        <v>11</v>
      </c>
      <c r="C17" s="7" t="s">
        <v>12</v>
      </c>
      <c r="D17" s="85">
        <v>1</v>
      </c>
      <c r="E17" s="66">
        <f>'1. Travaux communs'!D17</f>
        <v>0</v>
      </c>
      <c r="F17" s="79">
        <f t="shared" si="0"/>
        <v>0</v>
      </c>
    </row>
    <row r="18" spans="1:6" x14ac:dyDescent="0.25">
      <c r="A18" s="5">
        <f>IF(C18="","",MAX(A$6:$A17)+1)</f>
        <v>108</v>
      </c>
      <c r="B18" s="6" t="s">
        <v>13</v>
      </c>
      <c r="C18" s="7" t="s">
        <v>12</v>
      </c>
      <c r="D18" s="85">
        <v>2</v>
      </c>
      <c r="E18" s="66">
        <f>'1. Travaux communs'!D18</f>
        <v>0</v>
      </c>
      <c r="F18" s="79">
        <f t="shared" si="0"/>
        <v>0</v>
      </c>
    </row>
    <row r="19" spans="1:6" x14ac:dyDescent="0.25">
      <c r="A19" s="9" t="str">
        <f>IF(C19="","",MAX(A$6:$A18)+1)</f>
        <v/>
      </c>
      <c r="B19" s="3" t="s">
        <v>14</v>
      </c>
      <c r="C19" s="4" t="s">
        <v>0</v>
      </c>
      <c r="D19" s="51"/>
      <c r="E19" s="67"/>
      <c r="F19" s="67"/>
    </row>
    <row r="20" spans="1:6" x14ac:dyDescent="0.25">
      <c r="A20" s="5">
        <f>IF(C20="","",MAX(A$6:$A19)+1)</f>
        <v>109</v>
      </c>
      <c r="B20" s="6" t="s">
        <v>15</v>
      </c>
      <c r="C20" s="7" t="s">
        <v>12</v>
      </c>
      <c r="D20" s="85">
        <v>1</v>
      </c>
      <c r="E20" s="66">
        <f>'1. Travaux communs'!D20</f>
        <v>0</v>
      </c>
      <c r="F20" s="79">
        <f t="shared" si="0"/>
        <v>0</v>
      </c>
    </row>
    <row r="21" spans="1:6" x14ac:dyDescent="0.25">
      <c r="A21" s="5">
        <f>IF(C21="","",MAX(A$6:$A20)+1)</f>
        <v>110</v>
      </c>
      <c r="B21" s="6" t="s">
        <v>16</v>
      </c>
      <c r="C21" s="7" t="s">
        <v>12</v>
      </c>
      <c r="D21" s="85">
        <v>2</v>
      </c>
      <c r="E21" s="66">
        <f>'1. Travaux communs'!D21</f>
        <v>0</v>
      </c>
      <c r="F21" s="79">
        <f t="shared" si="0"/>
        <v>0</v>
      </c>
    </row>
    <row r="22" spans="1:6" x14ac:dyDescent="0.25">
      <c r="A22" s="9" t="str">
        <f>IF(C22="","",MAX(A$6:$A21)+1)</f>
        <v/>
      </c>
      <c r="B22" s="33" t="s">
        <v>17</v>
      </c>
      <c r="C22" s="34"/>
      <c r="D22" s="51"/>
      <c r="E22" s="67"/>
      <c r="F22" s="67"/>
    </row>
    <row r="23" spans="1:6" ht="22.5" x14ac:dyDescent="0.25">
      <c r="A23" s="5">
        <f>IF(C23="","",MAX(A$6:$A22)+1)</f>
        <v>111</v>
      </c>
      <c r="B23" s="11" t="s">
        <v>18</v>
      </c>
      <c r="C23" s="12" t="s">
        <v>5</v>
      </c>
      <c r="D23" s="85">
        <v>1</v>
      </c>
      <c r="E23" s="66">
        <f>'1. Travaux communs'!D23</f>
        <v>0</v>
      </c>
      <c r="F23" s="79">
        <f t="shared" si="0"/>
        <v>0</v>
      </c>
    </row>
    <row r="24" spans="1:6" ht="22.5" x14ac:dyDescent="0.25">
      <c r="A24" s="5">
        <v>112</v>
      </c>
      <c r="B24" s="11" t="s">
        <v>19</v>
      </c>
      <c r="C24" s="12" t="s">
        <v>12</v>
      </c>
      <c r="D24" s="85">
        <v>2</v>
      </c>
      <c r="E24" s="66">
        <f>'1. Travaux communs'!D24</f>
        <v>0</v>
      </c>
      <c r="F24" s="79">
        <f t="shared" si="0"/>
        <v>0</v>
      </c>
    </row>
    <row r="25" spans="1:6" ht="22.5" x14ac:dyDescent="0.25">
      <c r="A25" s="5">
        <v>113</v>
      </c>
      <c r="B25" s="11" t="s">
        <v>174</v>
      </c>
      <c r="C25" s="12" t="s">
        <v>175</v>
      </c>
      <c r="D25" s="85">
        <v>1</v>
      </c>
      <c r="E25" s="66">
        <f>'1. Travaux communs'!D25</f>
        <v>0</v>
      </c>
      <c r="F25" s="79">
        <f t="shared" si="0"/>
        <v>0</v>
      </c>
    </row>
    <row r="26" spans="1:6" x14ac:dyDescent="0.25">
      <c r="A26" s="5"/>
      <c r="B26" s="11"/>
      <c r="C26" s="12"/>
      <c r="D26" s="52"/>
      <c r="E26" s="66"/>
      <c r="F26" s="79"/>
    </row>
    <row r="27" spans="1:6" x14ac:dyDescent="0.25">
      <c r="A27" s="29">
        <v>2</v>
      </c>
      <c r="B27" s="180" t="s">
        <v>230</v>
      </c>
      <c r="C27" s="180"/>
      <c r="D27" s="180"/>
      <c r="E27" s="69"/>
      <c r="F27" s="69"/>
    </row>
    <row r="28" spans="1:6" x14ac:dyDescent="0.25">
      <c r="A28" s="13" t="str">
        <f>IF(C28="","",MAX(A$6:$A27)+1)</f>
        <v/>
      </c>
      <c r="B28" s="14" t="s">
        <v>21</v>
      </c>
      <c r="C28" s="14"/>
      <c r="D28" s="53"/>
      <c r="E28" s="70"/>
      <c r="F28" s="70"/>
    </row>
    <row r="29" spans="1:6" x14ac:dyDescent="0.25">
      <c r="A29" s="15" t="str">
        <f>IF(C29="","",MAX(A$6:$A28)+1)</f>
        <v/>
      </c>
      <c r="B29" s="16" t="s">
        <v>22</v>
      </c>
      <c r="C29" s="16"/>
      <c r="D29" s="54"/>
      <c r="E29" s="71"/>
      <c r="F29" s="71"/>
    </row>
    <row r="30" spans="1:6" x14ac:dyDescent="0.25">
      <c r="A30" s="5">
        <v>201</v>
      </c>
      <c r="B30" s="11" t="s">
        <v>23</v>
      </c>
      <c r="C30" s="12" t="s">
        <v>6</v>
      </c>
      <c r="D30" s="85">
        <v>50</v>
      </c>
      <c r="E30" s="66">
        <f>'2. G-O ; Maçonnerie'!D8</f>
        <v>0</v>
      </c>
      <c r="F30" s="79">
        <f t="shared" si="0"/>
        <v>0</v>
      </c>
    </row>
    <row r="31" spans="1:6" ht="22.5" x14ac:dyDescent="0.25">
      <c r="A31" s="5">
        <f>IF(C31="","",MAX(A$6:$A30)+1)</f>
        <v>202</v>
      </c>
      <c r="B31" s="11" t="s">
        <v>24</v>
      </c>
      <c r="C31" s="12" t="s">
        <v>6</v>
      </c>
      <c r="D31" s="85">
        <v>50</v>
      </c>
      <c r="E31" s="66">
        <f>'2. G-O ; Maçonnerie'!D9</f>
        <v>0</v>
      </c>
      <c r="F31" s="79">
        <f t="shared" si="0"/>
        <v>0</v>
      </c>
    </row>
    <row r="32" spans="1:6" x14ac:dyDescent="0.25">
      <c r="A32" s="5">
        <f>IF(C32="","",MAX(A$6:$A31)+1)</f>
        <v>203</v>
      </c>
      <c r="B32" s="11" t="s">
        <v>93</v>
      </c>
      <c r="C32" s="12" t="s">
        <v>7</v>
      </c>
      <c r="D32" s="85">
        <v>20</v>
      </c>
      <c r="E32" s="66">
        <f>'2. G-O ; Maçonnerie'!D10</f>
        <v>0</v>
      </c>
      <c r="F32" s="79">
        <f t="shared" si="0"/>
        <v>0</v>
      </c>
    </row>
    <row r="33" spans="1:6" x14ac:dyDescent="0.25">
      <c r="A33" s="5">
        <f>IF(C33="","",MAX(A$6:$A32)+1)</f>
        <v>204</v>
      </c>
      <c r="B33" s="11" t="s">
        <v>25</v>
      </c>
      <c r="C33" s="12" t="s">
        <v>6</v>
      </c>
      <c r="D33" s="85">
        <v>10</v>
      </c>
      <c r="E33" s="66">
        <f>'2. G-O ; Maçonnerie'!D11</f>
        <v>0</v>
      </c>
      <c r="F33" s="79">
        <f t="shared" si="0"/>
        <v>0</v>
      </c>
    </row>
    <row r="34" spans="1:6" ht="22.5" x14ac:dyDescent="0.25">
      <c r="A34" s="15" t="str">
        <f>IF(C34="","",MAX(A$6:$A33)+1)</f>
        <v/>
      </c>
      <c r="B34" s="16" t="s">
        <v>26</v>
      </c>
      <c r="C34" s="16"/>
      <c r="D34" s="86"/>
      <c r="E34" s="54"/>
      <c r="F34" s="54"/>
    </row>
    <row r="35" spans="1:6" ht="22.5" x14ac:dyDescent="0.25">
      <c r="A35" s="5">
        <f>IF(C35="","",MAX(A$6:$A34)+1)</f>
        <v>205</v>
      </c>
      <c r="B35" s="11" t="s">
        <v>94</v>
      </c>
      <c r="C35" s="12" t="s">
        <v>7</v>
      </c>
      <c r="D35" s="85">
        <v>20</v>
      </c>
      <c r="E35" s="66">
        <f>'2. G-O ; Maçonnerie'!D13</f>
        <v>0</v>
      </c>
      <c r="F35" s="79">
        <f t="shared" si="0"/>
        <v>0</v>
      </c>
    </row>
    <row r="36" spans="1:6" ht="22.5" x14ac:dyDescent="0.25">
      <c r="A36" s="5">
        <f>IF(C36="","",MAX(A$6:$A35)+1)</f>
        <v>206</v>
      </c>
      <c r="B36" s="11" t="s">
        <v>95</v>
      </c>
      <c r="C36" s="12" t="s">
        <v>7</v>
      </c>
      <c r="D36" s="85">
        <v>40</v>
      </c>
      <c r="E36" s="66">
        <f>'2. G-O ; Maçonnerie'!D14</f>
        <v>0</v>
      </c>
      <c r="F36" s="79">
        <f t="shared" si="0"/>
        <v>0</v>
      </c>
    </row>
    <row r="37" spans="1:6" ht="22.5" x14ac:dyDescent="0.25">
      <c r="A37" s="5">
        <f>IF(C37="","",MAX(A$6:$A36)+1)</f>
        <v>207</v>
      </c>
      <c r="B37" s="11" t="s">
        <v>96</v>
      </c>
      <c r="C37" s="12" t="s">
        <v>7</v>
      </c>
      <c r="D37" s="85">
        <v>10</v>
      </c>
      <c r="E37" s="66">
        <f>'2. G-O ; Maçonnerie'!D15</f>
        <v>0</v>
      </c>
      <c r="F37" s="79">
        <f t="shared" si="0"/>
        <v>0</v>
      </c>
    </row>
    <row r="38" spans="1:6" ht="22.5" x14ac:dyDescent="0.25">
      <c r="A38" s="5">
        <f>IF(C38="","",MAX(A$6:$A37)+1)</f>
        <v>208</v>
      </c>
      <c r="B38" s="11" t="s">
        <v>27</v>
      </c>
      <c r="C38" s="12" t="s">
        <v>7</v>
      </c>
      <c r="D38" s="85">
        <v>30</v>
      </c>
      <c r="E38" s="66">
        <f>'2. G-O ; Maçonnerie'!D16</f>
        <v>0</v>
      </c>
      <c r="F38" s="79">
        <f t="shared" si="0"/>
        <v>0</v>
      </c>
    </row>
    <row r="39" spans="1:6" x14ac:dyDescent="0.25">
      <c r="A39" s="5">
        <f>IF(C39="","",MAX(A$6:$A38)+1)</f>
        <v>209</v>
      </c>
      <c r="B39" s="11" t="s">
        <v>28</v>
      </c>
      <c r="C39" s="12" t="s">
        <v>7</v>
      </c>
      <c r="D39" s="85">
        <v>60</v>
      </c>
      <c r="E39" s="66">
        <f>'2. G-O ; Maçonnerie'!D17</f>
        <v>0</v>
      </c>
      <c r="F39" s="79">
        <f t="shared" si="0"/>
        <v>0</v>
      </c>
    </row>
    <row r="40" spans="1:6" x14ac:dyDescent="0.25">
      <c r="A40" s="5">
        <f>IF(C40="","",MAX(A$6:$A39)+1)</f>
        <v>210</v>
      </c>
      <c r="B40" s="11" t="s">
        <v>29</v>
      </c>
      <c r="C40" s="12" t="s">
        <v>7</v>
      </c>
      <c r="D40" s="85">
        <v>50</v>
      </c>
      <c r="E40" s="66">
        <f>'2. G-O ; Maçonnerie'!D18</f>
        <v>0</v>
      </c>
      <c r="F40" s="79">
        <f t="shared" si="0"/>
        <v>0</v>
      </c>
    </row>
    <row r="41" spans="1:6" ht="22.5" x14ac:dyDescent="0.25">
      <c r="A41" s="5">
        <f>IF(C41="","",MAX(A$6:$A40)+1)</f>
        <v>211</v>
      </c>
      <c r="B41" s="11" t="s">
        <v>30</v>
      </c>
      <c r="C41" s="12" t="s">
        <v>6</v>
      </c>
      <c r="D41" s="85">
        <v>60</v>
      </c>
      <c r="E41" s="66">
        <f>'2. G-O ; Maçonnerie'!D19</f>
        <v>0</v>
      </c>
      <c r="F41" s="79">
        <f t="shared" si="0"/>
        <v>0</v>
      </c>
    </row>
    <row r="42" spans="1:6" x14ac:dyDescent="0.25">
      <c r="A42" s="5">
        <f>IF(C42="","",MAX(A$6:$A41)+1)</f>
        <v>212</v>
      </c>
      <c r="B42" s="11" t="s">
        <v>246</v>
      </c>
      <c r="C42" s="12" t="s">
        <v>6</v>
      </c>
      <c r="D42" s="85">
        <v>60</v>
      </c>
      <c r="E42" s="66">
        <f>'2. G-O ; Maçonnerie'!D20</f>
        <v>0</v>
      </c>
      <c r="F42" s="79">
        <f t="shared" si="0"/>
        <v>0</v>
      </c>
    </row>
    <row r="43" spans="1:6" x14ac:dyDescent="0.25">
      <c r="A43" s="5">
        <v>213</v>
      </c>
      <c r="B43" s="11" t="s">
        <v>247</v>
      </c>
      <c r="C43" s="12" t="s">
        <v>6</v>
      </c>
      <c r="D43" s="85">
        <v>40</v>
      </c>
      <c r="E43" s="66">
        <f>'2. G-O ; Maçonnerie'!D21</f>
        <v>0</v>
      </c>
      <c r="F43" s="79">
        <f t="shared" si="0"/>
        <v>0</v>
      </c>
    </row>
    <row r="44" spans="1:6" x14ac:dyDescent="0.25">
      <c r="A44" s="13" t="str">
        <f>IF(C44="","",MAX(A$6:$A73)+1)</f>
        <v/>
      </c>
      <c r="B44" s="14" t="s">
        <v>43</v>
      </c>
      <c r="C44" s="14"/>
      <c r="D44" s="87"/>
      <c r="E44" s="53"/>
      <c r="F44" s="53"/>
    </row>
    <row r="45" spans="1:6" ht="33.75" x14ac:dyDescent="0.25">
      <c r="A45" s="15" t="str">
        <f>IF(C45="","",MAX(A$6:$A44)+1)</f>
        <v/>
      </c>
      <c r="B45" s="16" t="s">
        <v>44</v>
      </c>
      <c r="C45" s="16"/>
      <c r="D45" s="86"/>
      <c r="E45" s="54"/>
      <c r="F45" s="54"/>
    </row>
    <row r="46" spans="1:6" ht="22.5" x14ac:dyDescent="0.25">
      <c r="A46" s="5">
        <f>IF(C46="","",MAX(A$6:$A45)+1)</f>
        <v>214</v>
      </c>
      <c r="B46" s="11" t="s">
        <v>45</v>
      </c>
      <c r="C46" s="12" t="s">
        <v>5</v>
      </c>
      <c r="D46" s="85">
        <v>8</v>
      </c>
      <c r="E46" s="66">
        <f>'2. G-O ; Maçonnerie'!D24</f>
        <v>0</v>
      </c>
      <c r="F46" s="79">
        <f t="shared" si="0"/>
        <v>0</v>
      </c>
    </row>
    <row r="47" spans="1:6" ht="22.5" x14ac:dyDescent="0.25">
      <c r="A47" s="5">
        <f>IF(C47="","",MAX(A$6:$A46)+1)</f>
        <v>215</v>
      </c>
      <c r="B47" s="11" t="s">
        <v>46</v>
      </c>
      <c r="C47" s="12" t="s">
        <v>7</v>
      </c>
      <c r="D47" s="85">
        <v>10</v>
      </c>
      <c r="E47" s="66">
        <f>'2. G-O ; Maçonnerie'!D25</f>
        <v>0</v>
      </c>
      <c r="F47" s="79">
        <f t="shared" si="0"/>
        <v>0</v>
      </c>
    </row>
    <row r="48" spans="1:6" ht="22.5" x14ac:dyDescent="0.25">
      <c r="A48" s="5">
        <f>IF(C48="","",MAX(A$6:$A47)+1)</f>
        <v>216</v>
      </c>
      <c r="B48" s="11" t="s">
        <v>47</v>
      </c>
      <c r="C48" s="12" t="s">
        <v>5</v>
      </c>
      <c r="D48" s="85">
        <v>10</v>
      </c>
      <c r="E48" s="66">
        <f>'2. G-O ; Maçonnerie'!D26</f>
        <v>0</v>
      </c>
      <c r="F48" s="79">
        <f t="shared" si="0"/>
        <v>0</v>
      </c>
    </row>
    <row r="49" spans="1:6" ht="22.5" x14ac:dyDescent="0.25">
      <c r="A49" s="5">
        <f>IF(C49="","",MAX(A$6:$A48)+1)</f>
        <v>217</v>
      </c>
      <c r="B49" s="11" t="s">
        <v>48</v>
      </c>
      <c r="C49" s="12" t="s">
        <v>5</v>
      </c>
      <c r="D49" s="85">
        <v>10</v>
      </c>
      <c r="E49" s="66">
        <f>'2. G-O ; Maçonnerie'!D27</f>
        <v>0</v>
      </c>
      <c r="F49" s="79">
        <f t="shared" si="0"/>
        <v>0</v>
      </c>
    </row>
    <row r="50" spans="1:6" x14ac:dyDescent="0.25">
      <c r="A50" s="13"/>
      <c r="B50" s="14" t="s">
        <v>229</v>
      </c>
      <c r="C50" s="14"/>
      <c r="D50" s="87"/>
      <c r="E50" s="53"/>
      <c r="F50" s="53"/>
    </row>
    <row r="51" spans="1:6" x14ac:dyDescent="0.25">
      <c r="A51" s="5">
        <v>218</v>
      </c>
      <c r="B51" s="11" t="s">
        <v>225</v>
      </c>
      <c r="C51" s="12" t="s">
        <v>7</v>
      </c>
      <c r="D51" s="85">
        <v>100</v>
      </c>
      <c r="E51" s="66">
        <f>'2. G-O ; Maçonnerie'!D29</f>
        <v>0</v>
      </c>
      <c r="F51" s="79">
        <f t="shared" si="0"/>
        <v>0</v>
      </c>
    </row>
    <row r="52" spans="1:6" x14ac:dyDescent="0.25">
      <c r="A52" s="5">
        <v>219</v>
      </c>
      <c r="B52" s="11" t="s">
        <v>241</v>
      </c>
      <c r="C52" s="12" t="s">
        <v>7</v>
      </c>
      <c r="D52" s="85">
        <v>25</v>
      </c>
      <c r="E52" s="66">
        <f>'2. G-O ; Maçonnerie'!D30</f>
        <v>0</v>
      </c>
      <c r="F52" s="79">
        <f t="shared" si="0"/>
        <v>0</v>
      </c>
    </row>
    <row r="53" spans="1:6" x14ac:dyDescent="0.25">
      <c r="A53" s="5">
        <v>220</v>
      </c>
      <c r="B53" s="11" t="s">
        <v>242</v>
      </c>
      <c r="C53" s="12" t="s">
        <v>7</v>
      </c>
      <c r="D53" s="85">
        <v>25</v>
      </c>
      <c r="E53" s="66">
        <f>'2. G-O ; Maçonnerie'!D31</f>
        <v>0</v>
      </c>
      <c r="F53" s="79">
        <f t="shared" si="0"/>
        <v>0</v>
      </c>
    </row>
    <row r="54" spans="1:6" x14ac:dyDescent="0.25">
      <c r="A54" s="5">
        <v>221</v>
      </c>
      <c r="B54" s="11" t="s">
        <v>243</v>
      </c>
      <c r="C54" s="12" t="s">
        <v>7</v>
      </c>
      <c r="D54" s="85">
        <v>80</v>
      </c>
      <c r="E54" s="66">
        <f>'2. G-O ; Maçonnerie'!D32</f>
        <v>0</v>
      </c>
      <c r="F54" s="79">
        <f t="shared" si="0"/>
        <v>0</v>
      </c>
    </row>
    <row r="55" spans="1:6" x14ac:dyDescent="0.25">
      <c r="A55" s="5">
        <v>222</v>
      </c>
      <c r="B55" s="11" t="s">
        <v>244</v>
      </c>
      <c r="C55" s="12" t="s">
        <v>7</v>
      </c>
      <c r="D55" s="85">
        <v>50</v>
      </c>
      <c r="E55" s="66">
        <f>'2. G-O ; Maçonnerie'!D33</f>
        <v>0</v>
      </c>
      <c r="F55" s="79">
        <f t="shared" si="0"/>
        <v>0</v>
      </c>
    </row>
    <row r="56" spans="1:6" x14ac:dyDescent="0.25">
      <c r="A56" s="5">
        <v>223</v>
      </c>
      <c r="B56" s="11" t="s">
        <v>231</v>
      </c>
      <c r="C56" s="12" t="s">
        <v>6</v>
      </c>
      <c r="D56" s="85">
        <v>130</v>
      </c>
      <c r="E56" s="66">
        <f>'2. G-O ; Maçonnerie'!D34</f>
        <v>0</v>
      </c>
      <c r="F56" s="79">
        <f t="shared" si="0"/>
        <v>0</v>
      </c>
    </row>
    <row r="57" spans="1:6" x14ac:dyDescent="0.25">
      <c r="A57" s="5">
        <v>224</v>
      </c>
      <c r="B57" s="11" t="s">
        <v>232</v>
      </c>
      <c r="C57" s="12" t="s">
        <v>233</v>
      </c>
      <c r="D57" s="85">
        <v>2</v>
      </c>
      <c r="E57" s="66">
        <f>'2. G-O ; Maçonnerie'!D35</f>
        <v>0</v>
      </c>
      <c r="F57" s="79">
        <f t="shared" si="0"/>
        <v>0</v>
      </c>
    </row>
    <row r="58" spans="1:6" x14ac:dyDescent="0.25">
      <c r="A58" s="5">
        <v>225</v>
      </c>
      <c r="B58" s="11" t="s">
        <v>235</v>
      </c>
      <c r="C58" s="12" t="s">
        <v>7</v>
      </c>
      <c r="D58" s="85">
        <v>50</v>
      </c>
      <c r="E58" s="66">
        <f>'2. G-O ; Maçonnerie'!D36</f>
        <v>0</v>
      </c>
      <c r="F58" s="79">
        <f t="shared" si="0"/>
        <v>0</v>
      </c>
    </row>
    <row r="59" spans="1:6" x14ac:dyDescent="0.25">
      <c r="A59" s="5">
        <v>226</v>
      </c>
      <c r="B59" s="11" t="s">
        <v>236</v>
      </c>
      <c r="C59" s="12" t="s">
        <v>6</v>
      </c>
      <c r="D59" s="85">
        <v>100</v>
      </c>
      <c r="E59" s="66">
        <f>'2. G-O ; Maçonnerie'!D37</f>
        <v>0</v>
      </c>
      <c r="F59" s="79">
        <f t="shared" si="0"/>
        <v>0</v>
      </c>
    </row>
    <row r="60" spans="1:6" x14ac:dyDescent="0.25">
      <c r="A60" s="5">
        <v>227</v>
      </c>
      <c r="B60" s="11" t="s">
        <v>240</v>
      </c>
      <c r="C60" s="12" t="s">
        <v>7</v>
      </c>
      <c r="D60" s="85">
        <v>50</v>
      </c>
      <c r="E60" s="66">
        <f>'2. G-O ; Maçonnerie'!D38</f>
        <v>0</v>
      </c>
      <c r="F60" s="79">
        <f t="shared" si="0"/>
        <v>0</v>
      </c>
    </row>
    <row r="61" spans="1:6" x14ac:dyDescent="0.25">
      <c r="A61" s="5">
        <v>228</v>
      </c>
      <c r="B61" s="11" t="s">
        <v>239</v>
      </c>
      <c r="C61" s="12" t="s">
        <v>7</v>
      </c>
      <c r="D61" s="85">
        <v>30</v>
      </c>
      <c r="E61" s="66">
        <f>'2. G-O ; Maçonnerie'!D39</f>
        <v>0</v>
      </c>
      <c r="F61" s="79">
        <f t="shared" si="0"/>
        <v>0</v>
      </c>
    </row>
    <row r="62" spans="1:6" x14ac:dyDescent="0.25">
      <c r="A62" s="5">
        <v>229</v>
      </c>
      <c r="B62" s="11" t="s">
        <v>237</v>
      </c>
      <c r="C62" s="12" t="s">
        <v>7</v>
      </c>
      <c r="D62" s="85">
        <v>30</v>
      </c>
      <c r="E62" s="66">
        <f>'2. G-O ; Maçonnerie'!D40</f>
        <v>0</v>
      </c>
      <c r="F62" s="79">
        <f t="shared" si="0"/>
        <v>0</v>
      </c>
    </row>
    <row r="63" spans="1:6" x14ac:dyDescent="0.25">
      <c r="A63" s="5">
        <v>230</v>
      </c>
      <c r="B63" s="11" t="s">
        <v>238</v>
      </c>
      <c r="C63" s="12" t="s">
        <v>7</v>
      </c>
      <c r="D63" s="85">
        <v>30</v>
      </c>
      <c r="E63" s="66">
        <f>'2. G-O ; Maçonnerie'!D41</f>
        <v>0</v>
      </c>
      <c r="F63" s="79">
        <f t="shared" si="0"/>
        <v>0</v>
      </c>
    </row>
    <row r="64" spans="1:6" x14ac:dyDescent="0.25">
      <c r="A64" s="13" t="str">
        <f>IF(C64="","",MAX(A$6:$A42)+1)</f>
        <v/>
      </c>
      <c r="B64" s="14" t="s">
        <v>32</v>
      </c>
      <c r="C64" s="14"/>
      <c r="D64" s="87"/>
      <c r="E64" s="53"/>
      <c r="F64" s="53"/>
    </row>
    <row r="65" spans="1:6" ht="33.75" x14ac:dyDescent="0.25">
      <c r="A65" s="5">
        <f>IF(C65="","",MAX(A$6:$A64)+1)</f>
        <v>231</v>
      </c>
      <c r="B65" s="11" t="s">
        <v>33</v>
      </c>
      <c r="C65" s="12" t="s">
        <v>7</v>
      </c>
      <c r="D65" s="85">
        <v>130</v>
      </c>
      <c r="E65" s="66">
        <f>'2. G-O ; Maçonnerie'!D43</f>
        <v>0</v>
      </c>
      <c r="F65" s="79">
        <f t="shared" si="0"/>
        <v>0</v>
      </c>
    </row>
    <row r="66" spans="1:6" ht="22.5" x14ac:dyDescent="0.25">
      <c r="A66" s="5">
        <f>IF(C66="","",MAX(A$6:$A65)+1)</f>
        <v>232</v>
      </c>
      <c r="B66" s="11" t="s">
        <v>274</v>
      </c>
      <c r="C66" s="12" t="s">
        <v>7</v>
      </c>
      <c r="D66" s="85">
        <v>50</v>
      </c>
      <c r="E66" s="66">
        <f>'2. G-O ; Maçonnerie'!D44</f>
        <v>0</v>
      </c>
      <c r="F66" s="79">
        <f t="shared" si="0"/>
        <v>0</v>
      </c>
    </row>
    <row r="67" spans="1:6" ht="33.75" x14ac:dyDescent="0.25">
      <c r="A67" s="5">
        <f>IF(C67="","",MAX(A$6:$A66)+1)</f>
        <v>233</v>
      </c>
      <c r="B67" s="11" t="s">
        <v>35</v>
      </c>
      <c r="C67" s="12" t="s">
        <v>6</v>
      </c>
      <c r="D67" s="85">
        <v>80</v>
      </c>
      <c r="E67" s="66">
        <f>'2. G-O ; Maçonnerie'!D45</f>
        <v>0</v>
      </c>
      <c r="F67" s="79">
        <f t="shared" si="0"/>
        <v>0</v>
      </c>
    </row>
    <row r="68" spans="1:6" x14ac:dyDescent="0.25">
      <c r="A68" s="5">
        <f>IF(C68="","",MAX(A$6:$A67)+1)</f>
        <v>234</v>
      </c>
      <c r="B68" s="11" t="s">
        <v>36</v>
      </c>
      <c r="C68" s="12" t="s">
        <v>7</v>
      </c>
      <c r="D68" s="85">
        <v>20</v>
      </c>
      <c r="E68" s="66">
        <f>'2. G-O ; Maçonnerie'!D46</f>
        <v>0</v>
      </c>
      <c r="F68" s="79">
        <f t="shared" si="0"/>
        <v>0</v>
      </c>
    </row>
    <row r="69" spans="1:6" ht="22.5" x14ac:dyDescent="0.25">
      <c r="A69" s="5">
        <f>IF(C69="","",MAX(A$6:$A68)+1)</f>
        <v>235</v>
      </c>
      <c r="B69" s="11" t="s">
        <v>37</v>
      </c>
      <c r="C69" s="12" t="s">
        <v>7</v>
      </c>
      <c r="D69" s="85">
        <v>180</v>
      </c>
      <c r="E69" s="66">
        <f>'2. G-O ; Maçonnerie'!D47</f>
        <v>0</v>
      </c>
      <c r="F69" s="79">
        <f t="shared" si="0"/>
        <v>0</v>
      </c>
    </row>
    <row r="70" spans="1:6" ht="33.75" x14ac:dyDescent="0.25">
      <c r="A70" s="5">
        <f>IF(C70="","",MAX(A$6:$A69)+1)</f>
        <v>236</v>
      </c>
      <c r="B70" s="11" t="s">
        <v>38</v>
      </c>
      <c r="C70" s="12" t="s">
        <v>7</v>
      </c>
      <c r="D70" s="85">
        <v>180</v>
      </c>
      <c r="E70" s="66">
        <f>'2. G-O ; Maçonnerie'!D48</f>
        <v>0</v>
      </c>
      <c r="F70" s="79">
        <f t="shared" si="0"/>
        <v>0</v>
      </c>
    </row>
    <row r="71" spans="1:6" ht="45" x14ac:dyDescent="0.25">
      <c r="A71" s="5">
        <f>IF(C71="","",MAX(A$6:$A70)+1)</f>
        <v>237</v>
      </c>
      <c r="B71" s="11" t="s">
        <v>39</v>
      </c>
      <c r="C71" s="12" t="s">
        <v>7</v>
      </c>
      <c r="D71" s="85">
        <v>180</v>
      </c>
      <c r="E71" s="66">
        <f>'2. G-O ; Maçonnerie'!D49</f>
        <v>0</v>
      </c>
      <c r="F71" s="79">
        <f t="shared" si="0"/>
        <v>0</v>
      </c>
    </row>
    <row r="72" spans="1:6" ht="22.5" x14ac:dyDescent="0.25">
      <c r="A72" s="5">
        <f>IF(C72="","",MAX(A$6:$A71)+1)</f>
        <v>238</v>
      </c>
      <c r="B72" s="11" t="s">
        <v>40</v>
      </c>
      <c r="C72" s="12" t="s">
        <v>7</v>
      </c>
      <c r="D72" s="85">
        <v>50</v>
      </c>
      <c r="E72" s="66">
        <f>'2. G-O ; Maçonnerie'!D50</f>
        <v>0</v>
      </c>
      <c r="F72" s="79">
        <f t="shared" si="0"/>
        <v>0</v>
      </c>
    </row>
    <row r="73" spans="1:6" x14ac:dyDescent="0.25">
      <c r="A73" s="5">
        <f>IF(C73="","",MAX(A$6:$A72)+1)</f>
        <v>239</v>
      </c>
      <c r="B73" s="11" t="s">
        <v>41</v>
      </c>
      <c r="C73" s="12" t="s">
        <v>7</v>
      </c>
      <c r="D73" s="85">
        <v>20</v>
      </c>
      <c r="E73" s="66">
        <f>'2. G-O ; Maçonnerie'!D51</f>
        <v>0</v>
      </c>
      <c r="F73" s="79">
        <f t="shared" ref="F73:F136" si="1">D73*E73</f>
        <v>0</v>
      </c>
    </row>
    <row r="74" spans="1:6" x14ac:dyDescent="0.25">
      <c r="A74" s="5">
        <v>240</v>
      </c>
      <c r="B74" s="11" t="s">
        <v>227</v>
      </c>
      <c r="C74" s="12" t="s">
        <v>7</v>
      </c>
      <c r="D74" s="85">
        <v>50</v>
      </c>
      <c r="E74" s="66">
        <f>'2. G-O ; Maçonnerie'!D52</f>
        <v>0</v>
      </c>
      <c r="F74" s="79">
        <f t="shared" si="1"/>
        <v>0</v>
      </c>
    </row>
    <row r="75" spans="1:6" x14ac:dyDescent="0.25">
      <c r="A75" s="5">
        <v>241</v>
      </c>
      <c r="B75" s="11" t="s">
        <v>234</v>
      </c>
      <c r="C75" s="12" t="s">
        <v>226</v>
      </c>
      <c r="D75" s="85">
        <v>50</v>
      </c>
      <c r="E75" s="66">
        <f>'2. G-O ; Maçonnerie'!D53</f>
        <v>0</v>
      </c>
      <c r="F75" s="79">
        <f t="shared" si="1"/>
        <v>0</v>
      </c>
    </row>
    <row r="76" spans="1:6" x14ac:dyDescent="0.25">
      <c r="A76" s="5">
        <v>242</v>
      </c>
      <c r="B76" s="11" t="s">
        <v>245</v>
      </c>
      <c r="C76" s="12" t="s">
        <v>7</v>
      </c>
      <c r="D76" s="85">
        <v>100</v>
      </c>
      <c r="E76" s="66">
        <f>'2. G-O ; Maçonnerie'!D54</f>
        <v>0</v>
      </c>
      <c r="F76" s="79">
        <f t="shared" si="1"/>
        <v>0</v>
      </c>
    </row>
    <row r="77" spans="1:6" x14ac:dyDescent="0.25">
      <c r="A77" s="5">
        <f>IF(C77="","",MAX(A$6:$A76)+1)</f>
        <v>243</v>
      </c>
      <c r="B77" s="11" t="s">
        <v>228</v>
      </c>
      <c r="C77" s="12" t="s">
        <v>7</v>
      </c>
      <c r="D77" s="85">
        <v>50</v>
      </c>
      <c r="E77" s="66">
        <f>'2. G-O ; Maçonnerie'!D55</f>
        <v>0</v>
      </c>
      <c r="F77" s="79">
        <f t="shared" si="1"/>
        <v>0</v>
      </c>
    </row>
    <row r="78" spans="1:6" x14ac:dyDescent="0.25">
      <c r="A78" s="5"/>
      <c r="B78" s="11"/>
      <c r="C78" s="12"/>
      <c r="D78" s="52"/>
      <c r="E78" s="66"/>
      <c r="F78" s="79"/>
    </row>
    <row r="79" spans="1:6" x14ac:dyDescent="0.25">
      <c r="A79" s="29">
        <v>3</v>
      </c>
      <c r="B79" s="180" t="s">
        <v>187</v>
      </c>
      <c r="C79" s="180"/>
      <c r="D79" s="180"/>
      <c r="E79" s="69"/>
      <c r="F79" s="69"/>
    </row>
    <row r="80" spans="1:6" ht="29.25" customHeight="1" x14ac:dyDescent="0.25">
      <c r="A80" s="181" t="s">
        <v>170</v>
      </c>
      <c r="B80" s="182"/>
      <c r="C80" s="182"/>
      <c r="D80" s="182"/>
      <c r="E80" s="72"/>
      <c r="F80" s="72"/>
    </row>
    <row r="81" spans="1:6" x14ac:dyDescent="0.25">
      <c r="A81" s="15" t="str">
        <f>IF(C81="","",MAX(A$6:$A80)+1)</f>
        <v/>
      </c>
      <c r="B81" s="16" t="s">
        <v>80</v>
      </c>
      <c r="C81" s="16"/>
      <c r="D81" s="54"/>
      <c r="E81" s="71"/>
      <c r="F81" s="71"/>
    </row>
    <row r="82" spans="1:6" ht="33.75" x14ac:dyDescent="0.25">
      <c r="A82" s="5">
        <v>301</v>
      </c>
      <c r="B82" s="11" t="s">
        <v>81</v>
      </c>
      <c r="C82" s="12" t="s">
        <v>7</v>
      </c>
      <c r="D82" s="85">
        <v>20</v>
      </c>
      <c r="E82" s="66">
        <f>'3. Peinture'!D8</f>
        <v>0</v>
      </c>
      <c r="F82" s="79">
        <f t="shared" si="1"/>
        <v>0</v>
      </c>
    </row>
    <row r="83" spans="1:6" ht="33.75" x14ac:dyDescent="0.25">
      <c r="A83" s="5">
        <v>302</v>
      </c>
      <c r="B83" s="11" t="s">
        <v>82</v>
      </c>
      <c r="C83" s="12" t="s">
        <v>7</v>
      </c>
      <c r="D83" s="85">
        <v>10</v>
      </c>
      <c r="E83" s="66">
        <f>'3. Peinture'!D9</f>
        <v>0</v>
      </c>
      <c r="F83" s="79">
        <f t="shared" si="1"/>
        <v>0</v>
      </c>
    </row>
    <row r="84" spans="1:6" ht="22.5" x14ac:dyDescent="0.25">
      <c r="A84" s="5">
        <f>IF(C84="","",MAX(A$6:$A83)+1)</f>
        <v>303</v>
      </c>
      <c r="B84" s="11" t="s">
        <v>83</v>
      </c>
      <c r="C84" s="12" t="s">
        <v>7</v>
      </c>
      <c r="D84" s="85">
        <v>10</v>
      </c>
      <c r="E84" s="66">
        <f>'3. Peinture'!D10</f>
        <v>0</v>
      </c>
      <c r="F84" s="79">
        <f t="shared" si="1"/>
        <v>0</v>
      </c>
    </row>
    <row r="85" spans="1:6" x14ac:dyDescent="0.25">
      <c r="A85" s="15" t="str">
        <f>IF(C85="","",MAX(A$6:$A84)+1)</f>
        <v/>
      </c>
      <c r="B85" s="16" t="s">
        <v>84</v>
      </c>
      <c r="C85" s="16"/>
      <c r="D85" s="86"/>
      <c r="E85" s="54"/>
      <c r="F85" s="54"/>
    </row>
    <row r="86" spans="1:6" ht="22.5" x14ac:dyDescent="0.25">
      <c r="A86" s="5">
        <f>IF(C86="","",MAX(A$6:$A85)+1)</f>
        <v>304</v>
      </c>
      <c r="B86" s="11" t="s">
        <v>85</v>
      </c>
      <c r="C86" s="12" t="s">
        <v>7</v>
      </c>
      <c r="D86" s="85">
        <v>10</v>
      </c>
      <c r="E86" s="66">
        <f>'3. Peinture'!D12</f>
        <v>0</v>
      </c>
      <c r="F86" s="79">
        <f t="shared" si="1"/>
        <v>0</v>
      </c>
    </row>
    <row r="87" spans="1:6" x14ac:dyDescent="0.25">
      <c r="A87" s="15" t="str">
        <f>IF(C87="","",MAX(A$6:$A86)+1)</f>
        <v/>
      </c>
      <c r="B87" s="16" t="s">
        <v>86</v>
      </c>
      <c r="C87" s="16"/>
      <c r="D87" s="86"/>
      <c r="E87" s="54"/>
      <c r="F87" s="54"/>
    </row>
    <row r="88" spans="1:6" ht="22.5" x14ac:dyDescent="0.25">
      <c r="A88" s="5">
        <f>IF(C88="","",MAX(A$6:$A87)+1)</f>
        <v>305</v>
      </c>
      <c r="B88" s="11" t="s">
        <v>87</v>
      </c>
      <c r="C88" s="12" t="s">
        <v>5</v>
      </c>
      <c r="D88" s="85">
        <v>3</v>
      </c>
      <c r="E88" s="66">
        <f>'3. Peinture'!D14</f>
        <v>0</v>
      </c>
      <c r="F88" s="79">
        <f t="shared" si="1"/>
        <v>0</v>
      </c>
    </row>
    <row r="89" spans="1:6" ht="33.75" x14ac:dyDescent="0.25">
      <c r="A89" s="5">
        <f>IF(C89="","",MAX(A$6:$A88)+1)</f>
        <v>306</v>
      </c>
      <c r="B89" s="11" t="s">
        <v>88</v>
      </c>
      <c r="C89" s="12" t="s">
        <v>5</v>
      </c>
      <c r="D89" s="85">
        <v>2</v>
      </c>
      <c r="E89" s="66">
        <f>'3. Peinture'!D15</f>
        <v>0</v>
      </c>
      <c r="F89" s="79">
        <f t="shared" si="1"/>
        <v>0</v>
      </c>
    </row>
    <row r="90" spans="1:6" x14ac:dyDescent="0.25">
      <c r="A90" s="15" t="str">
        <f>IF(C90="","",MAX(A$6:$A89)+1)</f>
        <v/>
      </c>
      <c r="B90" s="16" t="s">
        <v>165</v>
      </c>
      <c r="C90" s="16"/>
      <c r="D90" s="86"/>
      <c r="E90" s="54"/>
      <c r="F90" s="54"/>
    </row>
    <row r="91" spans="1:6" ht="45" x14ac:dyDescent="0.25">
      <c r="A91" s="5">
        <v>307</v>
      </c>
      <c r="B91" s="11" t="s">
        <v>166</v>
      </c>
      <c r="C91" s="12" t="s">
        <v>7</v>
      </c>
      <c r="D91" s="85">
        <v>30</v>
      </c>
      <c r="E91" s="66">
        <f>'3. Peinture'!D17</f>
        <v>0</v>
      </c>
      <c r="F91" s="79">
        <f t="shared" si="1"/>
        <v>0</v>
      </c>
    </row>
    <row r="92" spans="1:6" ht="45" x14ac:dyDescent="0.25">
      <c r="A92" s="5">
        <v>308</v>
      </c>
      <c r="B92" s="11" t="s">
        <v>167</v>
      </c>
      <c r="C92" s="12" t="s">
        <v>7</v>
      </c>
      <c r="D92" s="85">
        <v>50</v>
      </c>
      <c r="E92" s="66">
        <f>'3. Peinture'!D18</f>
        <v>0</v>
      </c>
      <c r="F92" s="79">
        <f t="shared" si="1"/>
        <v>0</v>
      </c>
    </row>
    <row r="93" spans="1:6" ht="45" x14ac:dyDescent="0.25">
      <c r="A93" s="5">
        <v>309</v>
      </c>
      <c r="B93" s="11" t="s">
        <v>169</v>
      </c>
      <c r="C93" s="12" t="s">
        <v>7</v>
      </c>
      <c r="D93" s="85">
        <v>20</v>
      </c>
      <c r="E93" s="66">
        <f>'3. Peinture'!D19</f>
        <v>0</v>
      </c>
      <c r="F93" s="79">
        <f t="shared" si="1"/>
        <v>0</v>
      </c>
    </row>
    <row r="94" spans="1:6" ht="22.5" x14ac:dyDescent="0.25">
      <c r="A94" s="5">
        <v>310</v>
      </c>
      <c r="B94" s="11" t="s">
        <v>164</v>
      </c>
      <c r="C94" s="12" t="s">
        <v>7</v>
      </c>
      <c r="D94" s="85">
        <v>10</v>
      </c>
      <c r="E94" s="66">
        <f>'3. Peinture'!D20</f>
        <v>0</v>
      </c>
      <c r="F94" s="79">
        <f t="shared" si="1"/>
        <v>0</v>
      </c>
    </row>
    <row r="95" spans="1:6" x14ac:dyDescent="0.25">
      <c r="A95" s="15" t="str">
        <f>IF(C95="","",MAX(A$6:$A94)+1)</f>
        <v/>
      </c>
      <c r="B95" s="16" t="s">
        <v>89</v>
      </c>
      <c r="C95" s="16"/>
      <c r="D95" s="86"/>
      <c r="E95" s="54"/>
      <c r="F95" s="54"/>
    </row>
    <row r="96" spans="1:6" ht="33.75" x14ac:dyDescent="0.25">
      <c r="A96" s="5">
        <f>IF(C96="","",MAX(A$6:$A95)+1)</f>
        <v>311</v>
      </c>
      <c r="B96" s="11" t="s">
        <v>168</v>
      </c>
      <c r="C96" s="12" t="s">
        <v>7</v>
      </c>
      <c r="D96" s="85">
        <v>30</v>
      </c>
      <c r="E96" s="66">
        <f>'3. Peinture'!D22</f>
        <v>0</v>
      </c>
      <c r="F96" s="79">
        <f t="shared" si="1"/>
        <v>0</v>
      </c>
    </row>
    <row r="97" spans="1:6" ht="22.5" x14ac:dyDescent="0.25">
      <c r="A97" s="5">
        <f>IF(C97="","",MAX(A$6:$A96)+1)</f>
        <v>312</v>
      </c>
      <c r="B97" s="11" t="s">
        <v>164</v>
      </c>
      <c r="C97" s="12" t="s">
        <v>7</v>
      </c>
      <c r="D97" s="85">
        <v>10</v>
      </c>
      <c r="E97" s="66">
        <f>'3. Peinture'!D23</f>
        <v>0</v>
      </c>
      <c r="F97" s="79">
        <f t="shared" si="1"/>
        <v>0</v>
      </c>
    </row>
    <row r="98" spans="1:6" x14ac:dyDescent="0.25">
      <c r="A98" s="15" t="str">
        <f>IF(C98="","",MAX(A$6:$A97)+1)</f>
        <v/>
      </c>
      <c r="B98" s="16" t="s">
        <v>90</v>
      </c>
      <c r="C98" s="16"/>
      <c r="D98" s="86"/>
      <c r="E98" s="54"/>
      <c r="F98" s="54"/>
    </row>
    <row r="99" spans="1:6" ht="22.5" x14ac:dyDescent="0.25">
      <c r="A99" s="5">
        <f>IF(C99="","",MAX(A$6:$A98)+1)</f>
        <v>313</v>
      </c>
      <c r="B99" s="11" t="s">
        <v>91</v>
      </c>
      <c r="C99" s="12" t="s">
        <v>6</v>
      </c>
      <c r="D99" s="85">
        <v>10</v>
      </c>
      <c r="E99" s="66">
        <f>'3. Peinture'!D25</f>
        <v>0</v>
      </c>
      <c r="F99" s="79">
        <f t="shared" si="1"/>
        <v>0</v>
      </c>
    </row>
    <row r="100" spans="1:6" x14ac:dyDescent="0.25">
      <c r="A100" s="5">
        <f>IF(C100="","",MAX(A$6:$A99)+1)</f>
        <v>314</v>
      </c>
      <c r="B100" s="11" t="s">
        <v>92</v>
      </c>
      <c r="C100" s="12" t="s">
        <v>7</v>
      </c>
      <c r="D100" s="85">
        <v>30</v>
      </c>
      <c r="E100" s="66">
        <f>'3. Peinture'!D26</f>
        <v>0</v>
      </c>
      <c r="F100" s="79">
        <f t="shared" si="1"/>
        <v>0</v>
      </c>
    </row>
    <row r="101" spans="1:6" x14ac:dyDescent="0.25">
      <c r="A101" s="181" t="s">
        <v>123</v>
      </c>
      <c r="B101" s="182"/>
      <c r="C101" s="182"/>
      <c r="D101" s="182"/>
      <c r="E101" s="80">
        <f>'3. Peinture'!D27</f>
        <v>0</v>
      </c>
      <c r="F101" s="81">
        <f t="shared" si="1"/>
        <v>0</v>
      </c>
    </row>
    <row r="102" spans="1:6" x14ac:dyDescent="0.25">
      <c r="A102" s="35"/>
      <c r="B102" s="36" t="s">
        <v>124</v>
      </c>
      <c r="C102" s="37"/>
      <c r="D102" s="55"/>
      <c r="E102" s="55"/>
      <c r="F102" s="55"/>
    </row>
    <row r="103" spans="1:6" ht="67.5" x14ac:dyDescent="0.25">
      <c r="A103" s="5">
        <v>315</v>
      </c>
      <c r="B103" s="38" t="s">
        <v>125</v>
      </c>
      <c r="C103" s="39" t="s">
        <v>7</v>
      </c>
      <c r="D103" s="56">
        <v>50</v>
      </c>
      <c r="E103" s="66">
        <f>'3. Peinture'!D29</f>
        <v>0</v>
      </c>
      <c r="F103" s="79">
        <f t="shared" si="1"/>
        <v>0</v>
      </c>
    </row>
    <row r="104" spans="1:6" ht="67.5" x14ac:dyDescent="0.25">
      <c r="A104" s="5">
        <v>316</v>
      </c>
      <c r="B104" s="38" t="s">
        <v>126</v>
      </c>
      <c r="C104" s="39" t="s">
        <v>7</v>
      </c>
      <c r="D104" s="56">
        <v>50</v>
      </c>
      <c r="E104" s="66">
        <f>'3. Peinture'!D30</f>
        <v>0</v>
      </c>
      <c r="F104" s="79">
        <f t="shared" si="1"/>
        <v>0</v>
      </c>
    </row>
    <row r="105" spans="1:6" ht="67.5" x14ac:dyDescent="0.25">
      <c r="A105" s="5">
        <v>317</v>
      </c>
      <c r="B105" s="38" t="s">
        <v>127</v>
      </c>
      <c r="C105" s="39" t="s">
        <v>7</v>
      </c>
      <c r="D105" s="56">
        <v>50</v>
      </c>
      <c r="E105" s="66">
        <f>'3. Peinture'!D31</f>
        <v>0</v>
      </c>
      <c r="F105" s="79">
        <f t="shared" si="1"/>
        <v>0</v>
      </c>
    </row>
    <row r="106" spans="1:6" ht="67.5" x14ac:dyDescent="0.25">
      <c r="A106" s="5">
        <v>318</v>
      </c>
      <c r="B106" s="38" t="s">
        <v>128</v>
      </c>
      <c r="C106" s="39" t="s">
        <v>7</v>
      </c>
      <c r="D106" s="56">
        <v>50</v>
      </c>
      <c r="E106" s="66">
        <f>'3. Peinture'!D32</f>
        <v>0</v>
      </c>
      <c r="F106" s="79">
        <f t="shared" si="1"/>
        <v>0</v>
      </c>
    </row>
    <row r="107" spans="1:6" x14ac:dyDescent="0.25">
      <c r="A107" s="35"/>
      <c r="B107" s="36" t="s">
        <v>129</v>
      </c>
      <c r="C107" s="37"/>
      <c r="D107" s="55"/>
      <c r="E107" s="55"/>
      <c r="F107" s="55"/>
    </row>
    <row r="108" spans="1:6" ht="22.5" x14ac:dyDescent="0.25">
      <c r="A108" s="5">
        <v>319</v>
      </c>
      <c r="B108" s="38" t="s">
        <v>249</v>
      </c>
      <c r="C108" s="39" t="s">
        <v>6</v>
      </c>
      <c r="D108" s="56">
        <v>15</v>
      </c>
      <c r="E108" s="66">
        <f>'3. Peinture'!D34</f>
        <v>0</v>
      </c>
      <c r="F108" s="79">
        <f t="shared" si="1"/>
        <v>0</v>
      </c>
    </row>
    <row r="109" spans="1:6" ht="22.5" x14ac:dyDescent="0.25">
      <c r="A109" s="5">
        <v>320</v>
      </c>
      <c r="B109" s="38" t="s">
        <v>252</v>
      </c>
      <c r="C109" s="39" t="s">
        <v>6</v>
      </c>
      <c r="D109" s="56">
        <v>15</v>
      </c>
      <c r="E109" s="66">
        <f>'3. Peinture'!D35</f>
        <v>0</v>
      </c>
      <c r="F109" s="79">
        <f t="shared" si="1"/>
        <v>0</v>
      </c>
    </row>
    <row r="110" spans="1:6" ht="22.5" x14ac:dyDescent="0.25">
      <c r="A110" s="5">
        <v>321</v>
      </c>
      <c r="B110" s="38" t="s">
        <v>253</v>
      </c>
      <c r="C110" s="39" t="s">
        <v>6</v>
      </c>
      <c r="D110" s="56">
        <v>15</v>
      </c>
      <c r="E110" s="66">
        <f>'3. Peinture'!D36</f>
        <v>0</v>
      </c>
      <c r="F110" s="79">
        <f t="shared" si="1"/>
        <v>0</v>
      </c>
    </row>
    <row r="111" spans="1:6" ht="22.5" x14ac:dyDescent="0.25">
      <c r="A111" s="5">
        <v>322</v>
      </c>
      <c r="B111" s="38" t="s">
        <v>254</v>
      </c>
      <c r="C111" s="39" t="s">
        <v>5</v>
      </c>
      <c r="D111" s="56">
        <v>5</v>
      </c>
      <c r="E111" s="66">
        <f>'3. Peinture'!D37</f>
        <v>0</v>
      </c>
      <c r="F111" s="79">
        <f t="shared" si="1"/>
        <v>0</v>
      </c>
    </row>
    <row r="112" spans="1:6" x14ac:dyDescent="0.25">
      <c r="A112" s="5">
        <v>323</v>
      </c>
      <c r="B112" s="38" t="s">
        <v>250</v>
      </c>
      <c r="C112" s="39" t="s">
        <v>6</v>
      </c>
      <c r="D112" s="56">
        <v>10</v>
      </c>
      <c r="E112" s="66">
        <f>'3. Peinture'!D38</f>
        <v>0</v>
      </c>
      <c r="F112" s="79">
        <f t="shared" si="1"/>
        <v>0</v>
      </c>
    </row>
    <row r="113" spans="1:6" x14ac:dyDescent="0.25">
      <c r="A113" s="5">
        <v>324</v>
      </c>
      <c r="B113" s="38" t="s">
        <v>251</v>
      </c>
      <c r="C113" s="39" t="s">
        <v>6</v>
      </c>
      <c r="D113" s="56">
        <v>10</v>
      </c>
      <c r="E113" s="66">
        <f>'3. Peinture'!D39</f>
        <v>0</v>
      </c>
      <c r="F113" s="79">
        <f t="shared" si="1"/>
        <v>0</v>
      </c>
    </row>
    <row r="114" spans="1:6" x14ac:dyDescent="0.25">
      <c r="A114" s="181" t="s">
        <v>130</v>
      </c>
      <c r="B114" s="182"/>
      <c r="C114" s="182"/>
      <c r="D114" s="182"/>
      <c r="E114" s="84"/>
      <c r="F114" s="84"/>
    </row>
    <row r="115" spans="1:6" x14ac:dyDescent="0.25">
      <c r="A115" s="183" t="s">
        <v>255</v>
      </c>
      <c r="B115" s="184"/>
      <c r="C115" s="184"/>
      <c r="D115" s="184"/>
      <c r="E115" s="82"/>
      <c r="F115" s="83"/>
    </row>
    <row r="116" spans="1:6" x14ac:dyDescent="0.25">
      <c r="A116" s="35"/>
      <c r="B116" s="36" t="s">
        <v>131</v>
      </c>
      <c r="C116" s="37"/>
      <c r="D116" s="55"/>
      <c r="E116" s="55"/>
      <c r="F116" s="55"/>
    </row>
    <row r="117" spans="1:6" ht="33.75" x14ac:dyDescent="0.25">
      <c r="A117" s="5">
        <v>325</v>
      </c>
      <c r="B117" s="38" t="s">
        <v>132</v>
      </c>
      <c r="C117" s="39" t="s">
        <v>7</v>
      </c>
      <c r="D117" s="56">
        <v>150</v>
      </c>
      <c r="E117" s="66">
        <f>'3. Peinture'!D43</f>
        <v>0</v>
      </c>
      <c r="F117" s="79">
        <f t="shared" si="1"/>
        <v>0</v>
      </c>
    </row>
    <row r="118" spans="1:6" ht="33.75" x14ac:dyDescent="0.25">
      <c r="A118" s="5">
        <v>326</v>
      </c>
      <c r="B118" s="38" t="s">
        <v>133</v>
      </c>
      <c r="C118" s="39" t="s">
        <v>6</v>
      </c>
      <c r="D118" s="56">
        <v>100</v>
      </c>
      <c r="E118" s="66">
        <f>'3. Peinture'!D44</f>
        <v>0</v>
      </c>
      <c r="F118" s="79">
        <f t="shared" si="1"/>
        <v>0</v>
      </c>
    </row>
    <row r="119" spans="1:6" x14ac:dyDescent="0.25">
      <c r="A119" s="35"/>
      <c r="B119" s="36" t="s">
        <v>176</v>
      </c>
      <c r="C119" s="37"/>
      <c r="D119" s="55"/>
      <c r="E119" s="55"/>
      <c r="F119" s="55"/>
    </row>
    <row r="120" spans="1:6" ht="45" x14ac:dyDescent="0.25">
      <c r="A120" s="5">
        <v>327</v>
      </c>
      <c r="B120" s="38" t="s">
        <v>180</v>
      </c>
      <c r="C120" s="39" t="s">
        <v>7</v>
      </c>
      <c r="D120" s="56">
        <v>150</v>
      </c>
      <c r="E120" s="66">
        <f>'3. Peinture'!D46</f>
        <v>0</v>
      </c>
      <c r="F120" s="79">
        <f t="shared" si="1"/>
        <v>0</v>
      </c>
    </row>
    <row r="121" spans="1:6" ht="45" x14ac:dyDescent="0.25">
      <c r="A121" s="5">
        <v>328</v>
      </c>
      <c r="B121" s="38" t="s">
        <v>181</v>
      </c>
      <c r="C121" s="39" t="s">
        <v>7</v>
      </c>
      <c r="D121" s="56">
        <v>100</v>
      </c>
      <c r="E121" s="66">
        <f>'3. Peinture'!D47</f>
        <v>0</v>
      </c>
      <c r="F121" s="79">
        <f t="shared" si="1"/>
        <v>0</v>
      </c>
    </row>
    <row r="122" spans="1:6" x14ac:dyDescent="0.25">
      <c r="A122" s="35"/>
      <c r="B122" s="36" t="s">
        <v>134</v>
      </c>
      <c r="C122" s="37"/>
      <c r="D122" s="55"/>
      <c r="E122" s="55"/>
      <c r="F122" s="55"/>
    </row>
    <row r="123" spans="1:6" ht="78.75" x14ac:dyDescent="0.25">
      <c r="A123" s="5">
        <v>329</v>
      </c>
      <c r="B123" s="38" t="s">
        <v>135</v>
      </c>
      <c r="C123" s="39" t="s">
        <v>7</v>
      </c>
      <c r="D123" s="56">
        <v>150</v>
      </c>
      <c r="E123" s="66">
        <f>'3. Peinture'!D49</f>
        <v>0</v>
      </c>
      <c r="F123" s="79">
        <f t="shared" si="1"/>
        <v>0</v>
      </c>
    </row>
    <row r="124" spans="1:6" ht="67.5" x14ac:dyDescent="0.25">
      <c r="A124" s="5">
        <v>330</v>
      </c>
      <c r="B124" s="38" t="s">
        <v>136</v>
      </c>
      <c r="C124" s="39" t="s">
        <v>7</v>
      </c>
      <c r="D124" s="56">
        <v>150</v>
      </c>
      <c r="E124" s="66">
        <f>'3. Peinture'!D50</f>
        <v>0</v>
      </c>
      <c r="F124" s="79">
        <f t="shared" si="1"/>
        <v>0</v>
      </c>
    </row>
    <row r="125" spans="1:6" x14ac:dyDescent="0.25">
      <c r="A125" s="5">
        <v>331</v>
      </c>
      <c r="B125" s="38" t="s">
        <v>137</v>
      </c>
      <c r="C125" s="39" t="s">
        <v>7</v>
      </c>
      <c r="D125" s="56">
        <v>50</v>
      </c>
      <c r="E125" s="66">
        <f>'3. Peinture'!D51</f>
        <v>0</v>
      </c>
      <c r="F125" s="79">
        <f t="shared" si="1"/>
        <v>0</v>
      </c>
    </row>
    <row r="126" spans="1:6" ht="31.5" customHeight="1" x14ac:dyDescent="0.25">
      <c r="A126" s="183" t="s">
        <v>256</v>
      </c>
      <c r="B126" s="184"/>
      <c r="C126" s="184"/>
      <c r="D126" s="184"/>
      <c r="E126" s="82"/>
      <c r="F126" s="83"/>
    </row>
    <row r="127" spans="1:6" x14ac:dyDescent="0.25">
      <c r="A127" s="35"/>
      <c r="B127" s="36" t="s">
        <v>138</v>
      </c>
      <c r="C127" s="37"/>
      <c r="D127" s="55"/>
      <c r="E127" s="55"/>
      <c r="F127" s="55"/>
    </row>
    <row r="128" spans="1:6" ht="45" x14ac:dyDescent="0.25">
      <c r="A128" s="5">
        <v>332</v>
      </c>
      <c r="B128" s="38" t="s">
        <v>139</v>
      </c>
      <c r="C128" s="39" t="s">
        <v>7</v>
      </c>
      <c r="D128" s="56">
        <v>30</v>
      </c>
      <c r="E128" s="66">
        <f>'3. Peinture'!D54</f>
        <v>0</v>
      </c>
      <c r="F128" s="79">
        <f t="shared" si="1"/>
        <v>0</v>
      </c>
    </row>
    <row r="129" spans="1:6" ht="45" x14ac:dyDescent="0.25">
      <c r="A129" s="5">
        <v>333</v>
      </c>
      <c r="B129" s="38" t="s">
        <v>140</v>
      </c>
      <c r="C129" s="39" t="s">
        <v>7</v>
      </c>
      <c r="D129" s="56">
        <v>30</v>
      </c>
      <c r="E129" s="66">
        <f>'3. Peinture'!D55</f>
        <v>0</v>
      </c>
      <c r="F129" s="79">
        <f t="shared" si="1"/>
        <v>0</v>
      </c>
    </row>
    <row r="130" spans="1:6" x14ac:dyDescent="0.25">
      <c r="A130" s="40"/>
      <c r="B130" s="41" t="s">
        <v>141</v>
      </c>
      <c r="C130" s="42"/>
      <c r="D130" s="57"/>
      <c r="E130" s="66">
        <f>'3. Peinture'!D56</f>
        <v>0</v>
      </c>
      <c r="F130" s="79">
        <f t="shared" si="1"/>
        <v>0</v>
      </c>
    </row>
    <row r="131" spans="1:6" ht="56.25" x14ac:dyDescent="0.25">
      <c r="A131" s="5">
        <v>334</v>
      </c>
      <c r="B131" s="38" t="s">
        <v>142</v>
      </c>
      <c r="C131" s="39" t="s">
        <v>7</v>
      </c>
      <c r="D131" s="56">
        <v>50</v>
      </c>
      <c r="E131" s="66">
        <f>'3. Peinture'!D57</f>
        <v>0</v>
      </c>
      <c r="F131" s="79">
        <f t="shared" si="1"/>
        <v>0</v>
      </c>
    </row>
    <row r="132" spans="1:6" ht="56.25" x14ac:dyDescent="0.25">
      <c r="A132" s="5">
        <v>335</v>
      </c>
      <c r="B132" s="38" t="s">
        <v>186</v>
      </c>
      <c r="C132" s="39" t="s">
        <v>7</v>
      </c>
      <c r="D132" s="56">
        <v>50</v>
      </c>
      <c r="E132" s="66">
        <f>'3. Peinture'!D58</f>
        <v>0</v>
      </c>
      <c r="F132" s="79">
        <f t="shared" si="1"/>
        <v>0</v>
      </c>
    </row>
    <row r="133" spans="1:6" ht="22.5" x14ac:dyDescent="0.25">
      <c r="A133" s="40"/>
      <c r="B133" s="41" t="s">
        <v>143</v>
      </c>
      <c r="C133" s="42"/>
      <c r="D133" s="57"/>
      <c r="E133" s="57"/>
      <c r="F133" s="57"/>
    </row>
    <row r="134" spans="1:6" ht="33.75" x14ac:dyDescent="0.25">
      <c r="A134" s="5">
        <v>336</v>
      </c>
      <c r="B134" s="38" t="s">
        <v>183</v>
      </c>
      <c r="C134" s="39" t="s">
        <v>7</v>
      </c>
      <c r="D134" s="56">
        <v>20</v>
      </c>
      <c r="E134" s="66">
        <f>'3. Peinture'!D60</f>
        <v>0</v>
      </c>
      <c r="F134" s="79">
        <f t="shared" si="1"/>
        <v>0</v>
      </c>
    </row>
    <row r="135" spans="1:6" ht="45" x14ac:dyDescent="0.25">
      <c r="A135" s="5">
        <v>337</v>
      </c>
      <c r="B135" s="38" t="s">
        <v>184</v>
      </c>
      <c r="C135" s="39" t="s">
        <v>7</v>
      </c>
      <c r="D135" s="56">
        <v>20</v>
      </c>
      <c r="E135" s="66">
        <f>'3. Peinture'!D61</f>
        <v>0</v>
      </c>
      <c r="F135" s="79">
        <f t="shared" si="1"/>
        <v>0</v>
      </c>
    </row>
    <row r="136" spans="1:6" ht="45" x14ac:dyDescent="0.25">
      <c r="A136" s="5">
        <v>338</v>
      </c>
      <c r="B136" s="38" t="s">
        <v>185</v>
      </c>
      <c r="C136" s="39" t="s">
        <v>7</v>
      </c>
      <c r="D136" s="56">
        <v>20</v>
      </c>
      <c r="E136" s="66">
        <f>'3. Peinture'!D62</f>
        <v>0</v>
      </c>
      <c r="F136" s="79">
        <f t="shared" si="1"/>
        <v>0</v>
      </c>
    </row>
    <row r="137" spans="1:6" x14ac:dyDescent="0.25">
      <c r="A137" s="183" t="s">
        <v>177</v>
      </c>
      <c r="B137" s="184"/>
      <c r="C137" s="184"/>
      <c r="D137" s="184"/>
      <c r="E137" s="82"/>
      <c r="F137" s="83"/>
    </row>
    <row r="138" spans="1:6" x14ac:dyDescent="0.25">
      <c r="A138" s="40"/>
      <c r="B138" s="41" t="s">
        <v>144</v>
      </c>
      <c r="C138" s="42"/>
      <c r="D138" s="57"/>
      <c r="E138" s="57"/>
      <c r="F138" s="57"/>
    </row>
    <row r="139" spans="1:6" x14ac:dyDescent="0.25">
      <c r="A139" s="5">
        <v>339</v>
      </c>
      <c r="B139" s="38" t="s">
        <v>145</v>
      </c>
      <c r="C139" s="39" t="s">
        <v>7</v>
      </c>
      <c r="D139" s="56">
        <v>10</v>
      </c>
      <c r="E139" s="66">
        <f>'3. Peinture'!D65</f>
        <v>0</v>
      </c>
      <c r="F139" s="79">
        <f t="shared" ref="F139:F200" si="2">D139*E139</f>
        <v>0</v>
      </c>
    </row>
    <row r="140" spans="1:6" x14ac:dyDescent="0.25">
      <c r="A140" s="5">
        <v>340</v>
      </c>
      <c r="B140" s="38" t="s">
        <v>146</v>
      </c>
      <c r="C140" s="39" t="s">
        <v>7</v>
      </c>
      <c r="D140" s="56">
        <v>10</v>
      </c>
      <c r="E140" s="66">
        <f>'3. Peinture'!D66</f>
        <v>0</v>
      </c>
      <c r="F140" s="79">
        <f t="shared" si="2"/>
        <v>0</v>
      </c>
    </row>
    <row r="141" spans="1:6" x14ac:dyDescent="0.25">
      <c r="A141" s="5">
        <v>341</v>
      </c>
      <c r="B141" s="38" t="s">
        <v>147</v>
      </c>
      <c r="C141" s="39" t="s">
        <v>7</v>
      </c>
      <c r="D141" s="56">
        <v>10</v>
      </c>
      <c r="E141" s="66">
        <f>'3. Peinture'!D67</f>
        <v>0</v>
      </c>
      <c r="F141" s="79">
        <f t="shared" si="2"/>
        <v>0</v>
      </c>
    </row>
    <row r="142" spans="1:6" x14ac:dyDescent="0.25">
      <c r="A142" s="40"/>
      <c r="B142" s="41" t="s">
        <v>148</v>
      </c>
      <c r="C142" s="42"/>
      <c r="D142" s="57"/>
      <c r="E142" s="57"/>
      <c r="F142" s="57"/>
    </row>
    <row r="143" spans="1:6" x14ac:dyDescent="0.25">
      <c r="A143" s="5">
        <v>342</v>
      </c>
      <c r="B143" s="38" t="s">
        <v>182</v>
      </c>
      <c r="C143" s="39" t="s">
        <v>7</v>
      </c>
      <c r="D143" s="56">
        <v>20</v>
      </c>
      <c r="E143" s="66">
        <f>'3. Peinture'!D69</f>
        <v>0</v>
      </c>
      <c r="F143" s="79">
        <f t="shared" si="2"/>
        <v>0</v>
      </c>
    </row>
    <row r="144" spans="1:6" x14ac:dyDescent="0.25">
      <c r="A144" s="5">
        <v>343</v>
      </c>
      <c r="B144" s="38" t="s">
        <v>149</v>
      </c>
      <c r="C144" s="39" t="s">
        <v>7</v>
      </c>
      <c r="D144" s="56">
        <v>20</v>
      </c>
      <c r="E144" s="66">
        <f>'3. Peinture'!D70</f>
        <v>0</v>
      </c>
      <c r="F144" s="79">
        <f t="shared" si="2"/>
        <v>0</v>
      </c>
    </row>
    <row r="145" spans="1:6" x14ac:dyDescent="0.25">
      <c r="A145" s="5">
        <v>344</v>
      </c>
      <c r="B145" s="38" t="s">
        <v>150</v>
      </c>
      <c r="C145" s="39" t="s">
        <v>7</v>
      </c>
      <c r="D145" s="56">
        <v>10</v>
      </c>
      <c r="E145" s="66">
        <f>'3. Peinture'!D71</f>
        <v>0</v>
      </c>
      <c r="F145" s="79">
        <f t="shared" si="2"/>
        <v>0</v>
      </c>
    </row>
    <row r="146" spans="1:6" x14ac:dyDescent="0.25">
      <c r="A146" s="5">
        <v>345</v>
      </c>
      <c r="B146" s="38" t="s">
        <v>151</v>
      </c>
      <c r="C146" s="39" t="s">
        <v>7</v>
      </c>
      <c r="D146" s="56">
        <v>50</v>
      </c>
      <c r="E146" s="66">
        <f>'3. Peinture'!D72</f>
        <v>0</v>
      </c>
      <c r="F146" s="79">
        <f t="shared" si="2"/>
        <v>0</v>
      </c>
    </row>
    <row r="147" spans="1:6" ht="22.5" x14ac:dyDescent="0.25">
      <c r="A147" s="5">
        <v>346</v>
      </c>
      <c r="B147" s="38" t="s">
        <v>152</v>
      </c>
      <c r="C147" s="39" t="s">
        <v>7</v>
      </c>
      <c r="D147" s="56">
        <v>20</v>
      </c>
      <c r="E147" s="66">
        <f>'3. Peinture'!D73</f>
        <v>0</v>
      </c>
      <c r="F147" s="79">
        <f t="shared" si="2"/>
        <v>0</v>
      </c>
    </row>
    <row r="148" spans="1:6" ht="22.5" x14ac:dyDescent="0.25">
      <c r="A148" s="40"/>
      <c r="B148" s="36" t="s">
        <v>179</v>
      </c>
      <c r="C148" s="37"/>
      <c r="D148" s="55"/>
      <c r="E148" s="55"/>
      <c r="F148" s="55"/>
    </row>
    <row r="149" spans="1:6" ht="22.5" x14ac:dyDescent="0.25">
      <c r="A149" s="5">
        <v>347</v>
      </c>
      <c r="B149" s="38" t="s">
        <v>153</v>
      </c>
      <c r="C149" s="39" t="s">
        <v>6</v>
      </c>
      <c r="D149" s="56">
        <v>20</v>
      </c>
      <c r="E149" s="66">
        <f>'3. Peinture'!D75</f>
        <v>0</v>
      </c>
      <c r="F149" s="79">
        <f t="shared" si="2"/>
        <v>0</v>
      </c>
    </row>
    <row r="150" spans="1:6" x14ac:dyDescent="0.25">
      <c r="A150" s="5">
        <v>348</v>
      </c>
      <c r="B150" s="38" t="s">
        <v>154</v>
      </c>
      <c r="C150" s="39" t="s">
        <v>7</v>
      </c>
      <c r="D150" s="56">
        <v>20</v>
      </c>
      <c r="E150" s="66">
        <f>'3. Peinture'!D76</f>
        <v>0</v>
      </c>
      <c r="F150" s="79">
        <f t="shared" si="2"/>
        <v>0</v>
      </c>
    </row>
    <row r="151" spans="1:6" x14ac:dyDescent="0.25">
      <c r="A151" s="5">
        <v>349</v>
      </c>
      <c r="B151" s="38" t="s">
        <v>155</v>
      </c>
      <c r="C151" s="39" t="s">
        <v>7</v>
      </c>
      <c r="D151" s="56">
        <v>20</v>
      </c>
      <c r="E151" s="66">
        <f>'3. Peinture'!D77</f>
        <v>0</v>
      </c>
      <c r="F151" s="79">
        <f t="shared" si="2"/>
        <v>0</v>
      </c>
    </row>
    <row r="152" spans="1:6" x14ac:dyDescent="0.25">
      <c r="A152" s="5">
        <v>350</v>
      </c>
      <c r="B152" s="38" t="s">
        <v>178</v>
      </c>
      <c r="C152" s="39" t="s">
        <v>7</v>
      </c>
      <c r="D152" s="56">
        <v>20</v>
      </c>
      <c r="E152" s="66">
        <f>'3. Peinture'!D78</f>
        <v>0</v>
      </c>
      <c r="F152" s="79">
        <f t="shared" si="2"/>
        <v>0</v>
      </c>
    </row>
    <row r="153" spans="1:6" x14ac:dyDescent="0.25">
      <c r="A153" s="5">
        <v>351</v>
      </c>
      <c r="B153" s="38" t="s">
        <v>156</v>
      </c>
      <c r="C153" s="39" t="s">
        <v>7</v>
      </c>
      <c r="D153" s="56">
        <v>20</v>
      </c>
      <c r="E153" s="66">
        <f>'3. Peinture'!D79</f>
        <v>0</v>
      </c>
      <c r="F153" s="79">
        <f t="shared" si="2"/>
        <v>0</v>
      </c>
    </row>
    <row r="154" spans="1:6" x14ac:dyDescent="0.25">
      <c r="A154" s="5">
        <v>352</v>
      </c>
      <c r="B154" s="38" t="s">
        <v>157</v>
      </c>
      <c r="C154" s="39" t="s">
        <v>6</v>
      </c>
      <c r="D154" s="56">
        <v>15</v>
      </c>
      <c r="E154" s="66">
        <f>'3. Peinture'!D80</f>
        <v>0</v>
      </c>
      <c r="F154" s="79">
        <f t="shared" si="2"/>
        <v>0</v>
      </c>
    </row>
    <row r="155" spans="1:6" x14ac:dyDescent="0.25">
      <c r="A155" s="5"/>
      <c r="B155" s="11"/>
      <c r="C155" s="12"/>
      <c r="D155" s="52"/>
      <c r="E155" s="66"/>
      <c r="F155" s="79"/>
    </row>
    <row r="156" spans="1:6" x14ac:dyDescent="0.25">
      <c r="A156" s="29">
        <v>4</v>
      </c>
      <c r="B156" s="180" t="s">
        <v>259</v>
      </c>
      <c r="C156" s="180"/>
      <c r="D156" s="180"/>
      <c r="E156" s="69"/>
      <c r="F156" s="69"/>
    </row>
    <row r="157" spans="1:6" x14ac:dyDescent="0.25">
      <c r="A157" s="13" t="str">
        <f>IF(C157="","",MAX(A$6:$A156)+1)</f>
        <v/>
      </c>
      <c r="B157" s="14" t="s">
        <v>49</v>
      </c>
      <c r="C157" s="14"/>
      <c r="D157" s="53"/>
      <c r="E157" s="70"/>
      <c r="F157" s="70"/>
    </row>
    <row r="158" spans="1:6" x14ac:dyDescent="0.25">
      <c r="A158" s="15" t="str">
        <f>IF(C158="","",MAX(A$6:$A157)+1)</f>
        <v/>
      </c>
      <c r="B158" s="16" t="s">
        <v>50</v>
      </c>
      <c r="C158" s="16"/>
      <c r="D158" s="54"/>
      <c r="E158" s="71"/>
      <c r="F158" s="71"/>
    </row>
    <row r="159" spans="1:6" ht="22.5" x14ac:dyDescent="0.25">
      <c r="A159" s="5">
        <v>401</v>
      </c>
      <c r="B159" s="11" t="s">
        <v>51</v>
      </c>
      <c r="C159" s="12" t="s">
        <v>7</v>
      </c>
      <c r="D159" s="85">
        <v>50</v>
      </c>
      <c r="E159" s="66">
        <f>'4. Plâtrerie ; cloisons'!D8</f>
        <v>0</v>
      </c>
      <c r="F159" s="79">
        <f t="shared" si="2"/>
        <v>0</v>
      </c>
    </row>
    <row r="160" spans="1:6" ht="22.5" x14ac:dyDescent="0.25">
      <c r="A160" s="5">
        <f>IF(C160="","",MAX(A$6:$A159)+1)</f>
        <v>402</v>
      </c>
      <c r="B160" s="11" t="s">
        <v>52</v>
      </c>
      <c r="C160" s="12" t="s">
        <v>7</v>
      </c>
      <c r="D160" s="85">
        <v>50</v>
      </c>
      <c r="E160" s="66">
        <f>'4. Plâtrerie ; cloisons'!D9</f>
        <v>0</v>
      </c>
      <c r="F160" s="79">
        <f t="shared" si="2"/>
        <v>0</v>
      </c>
    </row>
    <row r="161" spans="1:6" x14ac:dyDescent="0.25">
      <c r="A161" s="13" t="str">
        <f>IF(C161="","",MAX(A$6:$A160)+1)</f>
        <v/>
      </c>
      <c r="B161" s="14" t="s">
        <v>53</v>
      </c>
      <c r="C161" s="14"/>
      <c r="D161" s="87"/>
      <c r="E161" s="53"/>
      <c r="F161" s="53"/>
    </row>
    <row r="162" spans="1:6" ht="45" x14ac:dyDescent="0.25">
      <c r="A162" s="15" t="str">
        <f>IF(C162="","",MAX(A$6:$A161)+1)</f>
        <v/>
      </c>
      <c r="B162" s="16" t="s">
        <v>54</v>
      </c>
      <c r="C162" s="16"/>
      <c r="D162" s="86"/>
      <c r="E162" s="54"/>
      <c r="F162" s="54"/>
    </row>
    <row r="163" spans="1:6" x14ac:dyDescent="0.25">
      <c r="A163" s="5">
        <f>IF(C163="","",MAX(A$6:$A162)+1)</f>
        <v>403</v>
      </c>
      <c r="B163" s="11" t="s">
        <v>55</v>
      </c>
      <c r="C163" s="12" t="s">
        <v>7</v>
      </c>
      <c r="D163" s="85">
        <v>50</v>
      </c>
      <c r="E163" s="66">
        <f>'4. Plâtrerie ; cloisons'!D12</f>
        <v>0</v>
      </c>
      <c r="F163" s="79">
        <f t="shared" si="2"/>
        <v>0</v>
      </c>
    </row>
    <row r="164" spans="1:6" ht="22.5" x14ac:dyDescent="0.25">
      <c r="A164" s="5">
        <f>IF(C164="","",MAX(A$6:$A163)+1)</f>
        <v>404</v>
      </c>
      <c r="B164" s="11" t="s">
        <v>56</v>
      </c>
      <c r="C164" s="12" t="s">
        <v>6</v>
      </c>
      <c r="D164" s="85">
        <v>10</v>
      </c>
      <c r="E164" s="66">
        <f>'4. Plâtrerie ; cloisons'!D13</f>
        <v>0</v>
      </c>
      <c r="F164" s="79">
        <f t="shared" si="2"/>
        <v>0</v>
      </c>
    </row>
    <row r="165" spans="1:6" ht="33.75" x14ac:dyDescent="0.25">
      <c r="A165" s="5">
        <f>IF(C165="","",MAX(A$6:$A164)+1)</f>
        <v>405</v>
      </c>
      <c r="B165" s="11" t="s">
        <v>188</v>
      </c>
      <c r="C165" s="12" t="s">
        <v>7</v>
      </c>
      <c r="D165" s="85">
        <v>20</v>
      </c>
      <c r="E165" s="66">
        <f>'4. Plâtrerie ; cloisons'!D14</f>
        <v>0</v>
      </c>
      <c r="F165" s="79">
        <f t="shared" si="2"/>
        <v>0</v>
      </c>
    </row>
    <row r="166" spans="1:6" x14ac:dyDescent="0.25">
      <c r="A166" s="13" t="str">
        <f>IF(C166="","",MAX(A$6:$A165)+1)</f>
        <v/>
      </c>
      <c r="B166" s="14" t="s">
        <v>57</v>
      </c>
      <c r="C166" s="14"/>
      <c r="D166" s="87"/>
      <c r="E166" s="53"/>
      <c r="F166" s="53"/>
    </row>
    <row r="167" spans="1:6" ht="56.25" x14ac:dyDescent="0.25">
      <c r="A167" s="15" t="str">
        <f>IF(C167="","",MAX(A$6:$A166)+1)</f>
        <v/>
      </c>
      <c r="B167" s="16" t="s">
        <v>58</v>
      </c>
      <c r="C167" s="16"/>
      <c r="D167" s="86"/>
      <c r="E167" s="54"/>
      <c r="F167" s="54"/>
    </row>
    <row r="168" spans="1:6" ht="22.5" x14ac:dyDescent="0.25">
      <c r="A168" s="5">
        <f>IF(C168="","",MAX(A$6:$A167)+1)</f>
        <v>406</v>
      </c>
      <c r="B168" s="11" t="s">
        <v>59</v>
      </c>
      <c r="C168" s="12" t="s">
        <v>7</v>
      </c>
      <c r="D168" s="85">
        <v>20</v>
      </c>
      <c r="E168" s="66">
        <f>'4. Plâtrerie ; cloisons'!D17</f>
        <v>0</v>
      </c>
      <c r="F168" s="79">
        <f t="shared" si="2"/>
        <v>0</v>
      </c>
    </row>
    <row r="169" spans="1:6" ht="22.5" x14ac:dyDescent="0.25">
      <c r="A169" s="5">
        <f>IF(C169="","",MAX(A$6:$A168)+1)</f>
        <v>407</v>
      </c>
      <c r="B169" s="11" t="s">
        <v>60</v>
      </c>
      <c r="C169" s="12" t="s">
        <v>7</v>
      </c>
      <c r="D169" s="85">
        <v>20</v>
      </c>
      <c r="E169" s="66">
        <f>'4. Plâtrerie ; cloisons'!D18</f>
        <v>0</v>
      </c>
      <c r="F169" s="79">
        <f t="shared" si="2"/>
        <v>0</v>
      </c>
    </row>
    <row r="170" spans="1:6" ht="33.75" x14ac:dyDescent="0.25">
      <c r="A170" s="5">
        <f>IF(C170="","",MAX(A$6:$A169)+1)</f>
        <v>408</v>
      </c>
      <c r="B170" s="11" t="s">
        <v>61</v>
      </c>
      <c r="C170" s="12" t="s">
        <v>7</v>
      </c>
      <c r="D170" s="85">
        <v>20</v>
      </c>
      <c r="E170" s="66">
        <f>'4. Plâtrerie ; cloisons'!D19</f>
        <v>0</v>
      </c>
      <c r="F170" s="79">
        <f t="shared" si="2"/>
        <v>0</v>
      </c>
    </row>
    <row r="171" spans="1:6" x14ac:dyDescent="0.25">
      <c r="A171" s="15" t="str">
        <f>IF(C171="","",MAX(A$6:$A170)+1)</f>
        <v/>
      </c>
      <c r="B171" s="16" t="s">
        <v>62</v>
      </c>
      <c r="C171" s="16"/>
      <c r="D171" s="86"/>
      <c r="E171" s="54"/>
      <c r="F171" s="54"/>
    </row>
    <row r="172" spans="1:6" x14ac:dyDescent="0.25">
      <c r="A172" s="5">
        <f>IF(C172="","",MAX(A$6:$A171)+1)</f>
        <v>409</v>
      </c>
      <c r="B172" s="11" t="s">
        <v>63</v>
      </c>
      <c r="C172" s="12" t="s">
        <v>7</v>
      </c>
      <c r="D172" s="85">
        <v>20</v>
      </c>
      <c r="E172" s="66">
        <f>'4. Plâtrerie ; cloisons'!D21</f>
        <v>0</v>
      </c>
      <c r="F172" s="79">
        <f t="shared" si="2"/>
        <v>0</v>
      </c>
    </row>
    <row r="173" spans="1:6" ht="22.5" x14ac:dyDescent="0.25">
      <c r="A173" s="5">
        <f>IF(C173="","",MAX(A$6:$A172)+1)</f>
        <v>410</v>
      </c>
      <c r="B173" s="11" t="s">
        <v>64</v>
      </c>
      <c r="C173" s="12" t="s">
        <v>7</v>
      </c>
      <c r="D173" s="85">
        <v>20</v>
      </c>
      <c r="E173" s="66">
        <f>'4. Plâtrerie ; cloisons'!D22</f>
        <v>0</v>
      </c>
      <c r="F173" s="79">
        <f t="shared" si="2"/>
        <v>0</v>
      </c>
    </row>
    <row r="174" spans="1:6" x14ac:dyDescent="0.25">
      <c r="A174" s="15" t="str">
        <f>IF(C174="","",MAX(A$6:$A173)+1)</f>
        <v/>
      </c>
      <c r="B174" s="16" t="s">
        <v>65</v>
      </c>
      <c r="C174" s="16"/>
      <c r="D174" s="86"/>
      <c r="E174" s="54"/>
      <c r="F174" s="54"/>
    </row>
    <row r="175" spans="1:6" ht="33.75" x14ac:dyDescent="0.25">
      <c r="A175" s="5">
        <f>IF(C175="","",MAX(A$6:$A174)+1)</f>
        <v>411</v>
      </c>
      <c r="B175" s="11" t="s">
        <v>221</v>
      </c>
      <c r="C175" s="12" t="s">
        <v>7</v>
      </c>
      <c r="D175" s="85">
        <v>30</v>
      </c>
      <c r="E175" s="66">
        <f>'4. Plâtrerie ; cloisons'!D24</f>
        <v>0</v>
      </c>
      <c r="F175" s="79">
        <f t="shared" si="2"/>
        <v>0</v>
      </c>
    </row>
    <row r="176" spans="1:6" ht="33.75" x14ac:dyDescent="0.25">
      <c r="A176" s="5">
        <f>IF(C176="","",MAX(A$6:$A175)+1)</f>
        <v>412</v>
      </c>
      <c r="B176" s="11" t="s">
        <v>222</v>
      </c>
      <c r="C176" s="12" t="s">
        <v>7</v>
      </c>
      <c r="D176" s="85">
        <v>30</v>
      </c>
      <c r="E176" s="66">
        <f>'4. Plâtrerie ; cloisons'!D25</f>
        <v>0</v>
      </c>
      <c r="F176" s="79">
        <f t="shared" si="2"/>
        <v>0</v>
      </c>
    </row>
    <row r="177" spans="1:6" ht="22.5" x14ac:dyDescent="0.25">
      <c r="A177" s="5">
        <f>IF(C177="","",MAX(A$6:$A176)+1)</f>
        <v>413</v>
      </c>
      <c r="B177" s="11" t="s">
        <v>66</v>
      </c>
      <c r="C177" s="12" t="s">
        <v>5</v>
      </c>
      <c r="D177" s="85">
        <v>1</v>
      </c>
      <c r="E177" s="66">
        <f>'4. Plâtrerie ; cloisons'!D26</f>
        <v>0</v>
      </c>
      <c r="F177" s="79">
        <f t="shared" si="2"/>
        <v>0</v>
      </c>
    </row>
    <row r="178" spans="1:6" x14ac:dyDescent="0.25">
      <c r="A178" s="13" t="str">
        <f>IF(C178="","",MAX(A$6:$A177)+1)</f>
        <v/>
      </c>
      <c r="B178" s="14" t="s">
        <v>67</v>
      </c>
      <c r="C178" s="14"/>
      <c r="D178" s="87"/>
      <c r="E178" s="53"/>
      <c r="F178" s="53"/>
    </row>
    <row r="179" spans="1:6" ht="45" x14ac:dyDescent="0.25">
      <c r="A179" s="15" t="str">
        <f>IF(C179="","",MAX(A$6:$A178)+1)</f>
        <v/>
      </c>
      <c r="B179" s="16" t="s">
        <v>68</v>
      </c>
      <c r="C179" s="16"/>
      <c r="D179" s="86"/>
      <c r="E179" s="54"/>
      <c r="F179" s="54"/>
    </row>
    <row r="180" spans="1:6" ht="33.75" x14ac:dyDescent="0.25">
      <c r="A180" s="5">
        <f>IF(C180="","",MAX(A$6:$A179)+1)</f>
        <v>414</v>
      </c>
      <c r="B180" s="11" t="s">
        <v>217</v>
      </c>
      <c r="C180" s="12" t="s">
        <v>7</v>
      </c>
      <c r="D180" s="85">
        <v>50</v>
      </c>
      <c r="E180" s="66">
        <f>'4. Plâtrerie ; cloisons'!D29</f>
        <v>0</v>
      </c>
      <c r="F180" s="79">
        <f t="shared" si="2"/>
        <v>0</v>
      </c>
    </row>
    <row r="181" spans="1:6" ht="33.75" x14ac:dyDescent="0.25">
      <c r="A181" s="5">
        <f>IF(C181="","",MAX(A$6:$A180)+1)</f>
        <v>415</v>
      </c>
      <c r="B181" s="11" t="s">
        <v>218</v>
      </c>
      <c r="C181" s="12" t="s">
        <v>7</v>
      </c>
      <c r="D181" s="85">
        <v>100</v>
      </c>
      <c r="E181" s="66">
        <f>'4. Plâtrerie ; cloisons'!D30</f>
        <v>0</v>
      </c>
      <c r="F181" s="79">
        <f t="shared" si="2"/>
        <v>0</v>
      </c>
    </row>
    <row r="182" spans="1:6" ht="45" x14ac:dyDescent="0.25">
      <c r="A182" s="5">
        <f>IF(C182="","",MAX(A$6:$A181)+1)</f>
        <v>416</v>
      </c>
      <c r="B182" s="11" t="s">
        <v>219</v>
      </c>
      <c r="C182" s="12" t="s">
        <v>7</v>
      </c>
      <c r="D182" s="85">
        <v>30</v>
      </c>
      <c r="E182" s="66">
        <f>'4. Plâtrerie ; cloisons'!D31</f>
        <v>0</v>
      </c>
      <c r="F182" s="79">
        <f t="shared" si="2"/>
        <v>0</v>
      </c>
    </row>
    <row r="183" spans="1:6" ht="33.75" x14ac:dyDescent="0.25">
      <c r="A183" s="5">
        <f>IF(C183="","",MAX(A$6:$A182)+1)</f>
        <v>417</v>
      </c>
      <c r="B183" s="11" t="s">
        <v>216</v>
      </c>
      <c r="C183" s="12" t="s">
        <v>7</v>
      </c>
      <c r="D183" s="85">
        <v>20</v>
      </c>
      <c r="E183" s="66">
        <f>'4. Plâtrerie ; cloisons'!D32</f>
        <v>0</v>
      </c>
      <c r="F183" s="79">
        <f t="shared" si="2"/>
        <v>0</v>
      </c>
    </row>
    <row r="184" spans="1:6" ht="33.75" x14ac:dyDescent="0.25">
      <c r="A184" s="5">
        <f>IF(C184="","",MAX(A$6:$A183)+1)</f>
        <v>418</v>
      </c>
      <c r="B184" s="11" t="s">
        <v>215</v>
      </c>
      <c r="C184" s="12" t="s">
        <v>7</v>
      </c>
      <c r="D184" s="85">
        <v>20</v>
      </c>
      <c r="E184" s="66">
        <f>'4. Plâtrerie ; cloisons'!D33</f>
        <v>0</v>
      </c>
      <c r="F184" s="79">
        <f t="shared" si="2"/>
        <v>0</v>
      </c>
    </row>
    <row r="185" spans="1:6" ht="45" x14ac:dyDescent="0.25">
      <c r="A185" s="5">
        <f>IF(C185="","",MAX(A$6:$A184)+1)</f>
        <v>419</v>
      </c>
      <c r="B185" s="11" t="s">
        <v>220</v>
      </c>
      <c r="C185" s="12" t="s">
        <v>7</v>
      </c>
      <c r="D185" s="85">
        <v>50</v>
      </c>
      <c r="E185" s="66">
        <f>'4. Plâtrerie ; cloisons'!D34</f>
        <v>0</v>
      </c>
      <c r="F185" s="79">
        <f t="shared" si="2"/>
        <v>0</v>
      </c>
    </row>
    <row r="186" spans="1:6" x14ac:dyDescent="0.25">
      <c r="A186" s="5">
        <v>420</v>
      </c>
      <c r="B186" s="11" t="s">
        <v>213</v>
      </c>
      <c r="C186" s="12" t="s">
        <v>7</v>
      </c>
      <c r="D186" s="85">
        <v>40</v>
      </c>
      <c r="E186" s="66">
        <f>'4. Plâtrerie ; cloisons'!D35</f>
        <v>0</v>
      </c>
      <c r="F186" s="79">
        <f t="shared" si="2"/>
        <v>0</v>
      </c>
    </row>
    <row r="187" spans="1:6" x14ac:dyDescent="0.25">
      <c r="A187" s="5">
        <v>421</v>
      </c>
      <c r="B187" s="11" t="s">
        <v>214</v>
      </c>
      <c r="C187" s="12" t="s">
        <v>7</v>
      </c>
      <c r="D187" s="85">
        <v>10</v>
      </c>
      <c r="E187" s="66">
        <f>'4. Plâtrerie ; cloisons'!D36</f>
        <v>0</v>
      </c>
      <c r="F187" s="79">
        <f t="shared" si="2"/>
        <v>0</v>
      </c>
    </row>
    <row r="188" spans="1:6" ht="22.5" x14ac:dyDescent="0.25">
      <c r="A188" s="5">
        <v>422</v>
      </c>
      <c r="B188" s="11" t="s">
        <v>223</v>
      </c>
      <c r="C188" s="12" t="s">
        <v>7</v>
      </c>
      <c r="D188" s="85">
        <v>30</v>
      </c>
      <c r="E188" s="66">
        <f>'4. Plâtrerie ; cloisons'!D37</f>
        <v>0</v>
      </c>
      <c r="F188" s="79">
        <f t="shared" si="2"/>
        <v>0</v>
      </c>
    </row>
    <row r="189" spans="1:6" x14ac:dyDescent="0.25">
      <c r="A189" s="5">
        <v>423</v>
      </c>
      <c r="B189" s="11" t="s">
        <v>69</v>
      </c>
      <c r="C189" s="12" t="s">
        <v>7</v>
      </c>
      <c r="D189" s="85">
        <v>20</v>
      </c>
      <c r="E189" s="66">
        <f>'4. Plâtrerie ; cloisons'!D38</f>
        <v>0</v>
      </c>
      <c r="F189" s="79">
        <f t="shared" si="2"/>
        <v>0</v>
      </c>
    </row>
    <row r="190" spans="1:6" ht="22.5" x14ac:dyDescent="0.25">
      <c r="A190" s="5">
        <v>424</v>
      </c>
      <c r="B190" s="11" t="s">
        <v>70</v>
      </c>
      <c r="C190" s="12" t="s">
        <v>7</v>
      </c>
      <c r="D190" s="85">
        <v>30</v>
      </c>
      <c r="E190" s="66">
        <f>'4. Plâtrerie ; cloisons'!D39</f>
        <v>0</v>
      </c>
      <c r="F190" s="79">
        <f t="shared" si="2"/>
        <v>0</v>
      </c>
    </row>
    <row r="191" spans="1:6" ht="22.5" x14ac:dyDescent="0.25">
      <c r="A191" s="5">
        <v>425</v>
      </c>
      <c r="B191" s="11" t="s">
        <v>71</v>
      </c>
      <c r="C191" s="12" t="s">
        <v>7</v>
      </c>
      <c r="D191" s="85">
        <v>20</v>
      </c>
      <c r="E191" s="66">
        <f>'4. Plâtrerie ; cloisons'!D40</f>
        <v>0</v>
      </c>
      <c r="F191" s="79">
        <f t="shared" si="2"/>
        <v>0</v>
      </c>
    </row>
    <row r="192" spans="1:6" x14ac:dyDescent="0.25">
      <c r="A192" s="5">
        <v>426</v>
      </c>
      <c r="B192" s="11" t="s">
        <v>257</v>
      </c>
      <c r="C192" s="12" t="s">
        <v>7</v>
      </c>
      <c r="D192" s="85">
        <v>30</v>
      </c>
      <c r="E192" s="66">
        <f>'4. Plâtrerie ; cloisons'!D41</f>
        <v>0</v>
      </c>
      <c r="F192" s="79">
        <f t="shared" si="2"/>
        <v>0</v>
      </c>
    </row>
    <row r="193" spans="1:6" x14ac:dyDescent="0.25">
      <c r="A193" s="5">
        <v>427</v>
      </c>
      <c r="B193" s="11" t="s">
        <v>258</v>
      </c>
      <c r="C193" s="12" t="s">
        <v>7</v>
      </c>
      <c r="D193" s="85">
        <v>20</v>
      </c>
      <c r="E193" s="66">
        <f>'4. Plâtrerie ; cloisons'!D42</f>
        <v>0</v>
      </c>
      <c r="F193" s="79">
        <f t="shared" si="2"/>
        <v>0</v>
      </c>
    </row>
    <row r="194" spans="1:6" x14ac:dyDescent="0.25">
      <c r="A194" s="5">
        <v>428</v>
      </c>
      <c r="B194" s="11" t="s">
        <v>258</v>
      </c>
      <c r="C194" s="12" t="s">
        <v>7</v>
      </c>
      <c r="D194" s="85">
        <v>30</v>
      </c>
      <c r="E194" s="66">
        <f>'4. Plâtrerie ; cloisons'!D43</f>
        <v>0</v>
      </c>
      <c r="F194" s="79">
        <f t="shared" si="2"/>
        <v>0</v>
      </c>
    </row>
    <row r="195" spans="1:6" x14ac:dyDescent="0.25">
      <c r="A195" s="13" t="str">
        <f>IF(C195="","",MAX(A$6:$A191)+1)</f>
        <v/>
      </c>
      <c r="B195" s="14" t="s">
        <v>72</v>
      </c>
      <c r="C195" s="14"/>
      <c r="D195" s="87"/>
      <c r="E195" s="53"/>
      <c r="F195" s="53"/>
    </row>
    <row r="196" spans="1:6" ht="45" x14ac:dyDescent="0.25">
      <c r="A196" s="15" t="str">
        <f>IF(C196="","",MAX(A$6:$A195)+1)</f>
        <v/>
      </c>
      <c r="B196" s="16" t="s">
        <v>73</v>
      </c>
      <c r="C196" s="16"/>
      <c r="D196" s="86"/>
      <c r="E196" s="54"/>
      <c r="F196" s="54"/>
    </row>
    <row r="197" spans="1:6" ht="33.75" x14ac:dyDescent="0.25">
      <c r="A197" s="5">
        <f>IF(C197="","",MAX(A$6:$A196)+1)</f>
        <v>429</v>
      </c>
      <c r="B197" s="11" t="s">
        <v>74</v>
      </c>
      <c r="C197" s="12" t="s">
        <v>7</v>
      </c>
      <c r="D197" s="85">
        <v>50</v>
      </c>
      <c r="E197" s="66">
        <f>'4. Plâtrerie ; cloisons'!D46</f>
        <v>0</v>
      </c>
      <c r="F197" s="79">
        <f t="shared" si="2"/>
        <v>0</v>
      </c>
    </row>
    <row r="198" spans="1:6" ht="33.75" x14ac:dyDescent="0.25">
      <c r="A198" s="5">
        <f>IF(C198="","",MAX(A$6:$A197)+1)</f>
        <v>430</v>
      </c>
      <c r="B198" s="11" t="s">
        <v>75</v>
      </c>
      <c r="C198" s="12" t="s">
        <v>7</v>
      </c>
      <c r="D198" s="85">
        <v>30</v>
      </c>
      <c r="E198" s="66">
        <f>'4. Plâtrerie ; cloisons'!D47</f>
        <v>0</v>
      </c>
      <c r="F198" s="79">
        <f t="shared" si="2"/>
        <v>0</v>
      </c>
    </row>
    <row r="199" spans="1:6" ht="33.75" x14ac:dyDescent="0.25">
      <c r="A199" s="5">
        <f>IF(C199="","",MAX(A$6:$A198)+1)</f>
        <v>431</v>
      </c>
      <c r="B199" s="11" t="s">
        <v>76</v>
      </c>
      <c r="C199" s="12" t="s">
        <v>7</v>
      </c>
      <c r="D199" s="85">
        <v>20</v>
      </c>
      <c r="E199" s="66">
        <f>'4. Plâtrerie ; cloisons'!D48</f>
        <v>0</v>
      </c>
      <c r="F199" s="79">
        <f t="shared" si="2"/>
        <v>0</v>
      </c>
    </row>
    <row r="200" spans="1:6" ht="33.75" x14ac:dyDescent="0.25">
      <c r="A200" s="5">
        <f>IF(C200="","",MAX(A$6:$A199)+1)</f>
        <v>432</v>
      </c>
      <c r="B200" s="11" t="s">
        <v>77</v>
      </c>
      <c r="C200" s="12" t="s">
        <v>7</v>
      </c>
      <c r="D200" s="85">
        <v>20</v>
      </c>
      <c r="E200" s="66">
        <f>'4. Plâtrerie ; cloisons'!D49</f>
        <v>0</v>
      </c>
      <c r="F200" s="79">
        <f t="shared" si="2"/>
        <v>0</v>
      </c>
    </row>
    <row r="201" spans="1:6" ht="56.25" x14ac:dyDescent="0.25">
      <c r="A201" s="15" t="str">
        <f>IF(C201="","",MAX(A$6:$A200)+1)</f>
        <v/>
      </c>
      <c r="B201" s="16" t="s">
        <v>78</v>
      </c>
      <c r="C201" s="16"/>
      <c r="D201" s="86"/>
      <c r="E201" s="54"/>
      <c r="F201" s="54"/>
    </row>
    <row r="202" spans="1:6" x14ac:dyDescent="0.25">
      <c r="A202" s="5">
        <f>IF(C202="","",MAX(A$6:$A201)+1)</f>
        <v>433</v>
      </c>
      <c r="B202" s="11" t="s">
        <v>79</v>
      </c>
      <c r="C202" s="12" t="s">
        <v>7</v>
      </c>
      <c r="D202" s="85">
        <v>20</v>
      </c>
      <c r="E202" s="66">
        <f>'4. Plâtrerie ; cloisons'!D51</f>
        <v>0</v>
      </c>
      <c r="F202" s="79">
        <f t="shared" ref="F202:F264" si="3">D202*E202</f>
        <v>0</v>
      </c>
    </row>
    <row r="203" spans="1:6" x14ac:dyDescent="0.25">
      <c r="A203" s="5">
        <f>IF(C203="","",MAX(A$6:$A202)+1)</f>
        <v>434</v>
      </c>
      <c r="B203" s="11" t="s">
        <v>162</v>
      </c>
      <c r="C203" s="12" t="s">
        <v>7</v>
      </c>
      <c r="D203" s="85">
        <v>20</v>
      </c>
      <c r="E203" s="66">
        <f>'4. Plâtrerie ; cloisons'!D52</f>
        <v>0</v>
      </c>
      <c r="F203" s="79">
        <f t="shared" si="3"/>
        <v>0</v>
      </c>
    </row>
    <row r="204" spans="1:6" x14ac:dyDescent="0.25">
      <c r="A204" s="5"/>
      <c r="B204" s="11"/>
      <c r="C204" s="12"/>
      <c r="D204" s="52"/>
      <c r="E204" s="66"/>
      <c r="F204" s="79"/>
    </row>
    <row r="205" spans="1:6" x14ac:dyDescent="0.25">
      <c r="A205" s="29">
        <v>5</v>
      </c>
      <c r="B205" s="180" t="s">
        <v>97</v>
      </c>
      <c r="C205" s="180"/>
      <c r="D205" s="180"/>
      <c r="E205" s="69"/>
      <c r="F205" s="69"/>
    </row>
    <row r="206" spans="1:6" x14ac:dyDescent="0.25">
      <c r="A206" s="18" t="str">
        <f>IF(C206="","",MAX(A$6:A205)+1)</f>
        <v/>
      </c>
      <c r="B206" s="19" t="s">
        <v>49</v>
      </c>
      <c r="C206" s="20"/>
      <c r="D206" s="58"/>
      <c r="E206" s="73"/>
      <c r="F206" s="73"/>
    </row>
    <row r="207" spans="1:6" x14ac:dyDescent="0.25">
      <c r="A207" s="21">
        <v>501</v>
      </c>
      <c r="B207" s="22" t="s">
        <v>98</v>
      </c>
      <c r="C207" s="23" t="s">
        <v>7</v>
      </c>
      <c r="D207" s="88">
        <v>50</v>
      </c>
      <c r="E207" s="74">
        <f>'5. Plafonds suspendus'!D7</f>
        <v>0</v>
      </c>
      <c r="F207" s="79">
        <f t="shared" si="3"/>
        <v>0</v>
      </c>
    </row>
    <row r="208" spans="1:6" x14ac:dyDescent="0.25">
      <c r="A208" s="18" t="str">
        <f>IF(C208="","",MAX(A$6:A207)+1)</f>
        <v/>
      </c>
      <c r="B208" s="19" t="s">
        <v>99</v>
      </c>
      <c r="C208" s="20"/>
      <c r="D208" s="58"/>
      <c r="E208" s="58"/>
      <c r="F208" s="58"/>
    </row>
    <row r="209" spans="1:6" x14ac:dyDescent="0.25">
      <c r="A209" s="24" t="str">
        <f>IF(C209="","",MAX(A$6:A208)+1)</f>
        <v/>
      </c>
      <c r="B209" s="25" t="s">
        <v>100</v>
      </c>
      <c r="C209" s="26"/>
      <c r="D209" s="59"/>
      <c r="E209" s="59"/>
      <c r="F209" s="59"/>
    </row>
    <row r="210" spans="1:6" ht="45" x14ac:dyDescent="0.25">
      <c r="A210" s="21">
        <v>502</v>
      </c>
      <c r="B210" s="31" t="s">
        <v>268</v>
      </c>
      <c r="C210" s="32" t="s">
        <v>7</v>
      </c>
      <c r="D210" s="88">
        <v>50</v>
      </c>
      <c r="E210" s="74">
        <f>'5. Plafonds suspendus'!D10</f>
        <v>0</v>
      </c>
      <c r="F210" s="79">
        <f t="shared" si="3"/>
        <v>0</v>
      </c>
    </row>
    <row r="211" spans="1:6" ht="45" x14ac:dyDescent="0.25">
      <c r="A211" s="21">
        <v>503</v>
      </c>
      <c r="B211" s="31" t="s">
        <v>269</v>
      </c>
      <c r="C211" s="32" t="s">
        <v>7</v>
      </c>
      <c r="D211" s="88">
        <v>50</v>
      </c>
      <c r="E211" s="74">
        <f>'5. Plafonds suspendus'!D11</f>
        <v>0</v>
      </c>
      <c r="F211" s="79">
        <f t="shared" si="3"/>
        <v>0</v>
      </c>
    </row>
    <row r="212" spans="1:6" ht="22.5" x14ac:dyDescent="0.25">
      <c r="A212" s="21">
        <v>504</v>
      </c>
      <c r="B212" s="22" t="s">
        <v>270</v>
      </c>
      <c r="C212" s="23" t="s">
        <v>7</v>
      </c>
      <c r="D212" s="88">
        <v>5</v>
      </c>
      <c r="E212" s="74">
        <f>'5. Plafonds suspendus'!D12</f>
        <v>0</v>
      </c>
      <c r="F212" s="79">
        <f t="shared" si="3"/>
        <v>0</v>
      </c>
    </row>
    <row r="213" spans="1:6" ht="22.5" x14ac:dyDescent="0.25">
      <c r="A213" s="21">
        <f>IF(C213="","",MAX(A$6:A212)+1)</f>
        <v>505</v>
      </c>
      <c r="B213" s="22" t="s">
        <v>189</v>
      </c>
      <c r="C213" s="23" t="s">
        <v>7</v>
      </c>
      <c r="D213" s="88">
        <v>30</v>
      </c>
      <c r="E213" s="74">
        <f>'5. Plafonds suspendus'!D13</f>
        <v>0</v>
      </c>
      <c r="F213" s="79">
        <f t="shared" si="3"/>
        <v>0</v>
      </c>
    </row>
    <row r="214" spans="1:6" x14ac:dyDescent="0.25">
      <c r="A214" s="24" t="str">
        <f>IF(C214="","",MAX(A$6:A213)+1)</f>
        <v/>
      </c>
      <c r="B214" s="25" t="s">
        <v>101</v>
      </c>
      <c r="C214" s="26"/>
      <c r="D214" s="59"/>
      <c r="E214" s="59"/>
      <c r="F214" s="59"/>
    </row>
    <row r="215" spans="1:6" ht="33.75" x14ac:dyDescent="0.25">
      <c r="A215" s="21">
        <f>IF(C215="","",MAX(A$6:A214)+1)</f>
        <v>506</v>
      </c>
      <c r="B215" s="22" t="s">
        <v>102</v>
      </c>
      <c r="C215" s="23" t="s">
        <v>7</v>
      </c>
      <c r="D215" s="88">
        <v>30</v>
      </c>
      <c r="E215" s="74">
        <f>'5. Plafonds suspendus'!D15</f>
        <v>0</v>
      </c>
      <c r="F215" s="79">
        <f t="shared" si="3"/>
        <v>0</v>
      </c>
    </row>
    <row r="216" spans="1:6" ht="22.5" x14ac:dyDescent="0.25">
      <c r="A216" s="21">
        <v>507</v>
      </c>
      <c r="B216" s="22" t="s">
        <v>271</v>
      </c>
      <c r="C216" s="23" t="s">
        <v>267</v>
      </c>
      <c r="D216" s="88">
        <v>1</v>
      </c>
      <c r="E216" s="74">
        <f>'5. Plafonds suspendus'!D16</f>
        <v>0</v>
      </c>
      <c r="F216" s="79">
        <f t="shared" si="3"/>
        <v>0</v>
      </c>
    </row>
    <row r="217" spans="1:6" x14ac:dyDescent="0.25">
      <c r="A217" s="18" t="str">
        <f>IF(C217="","",MAX(A$6:A215)+1)</f>
        <v/>
      </c>
      <c r="B217" s="19" t="s">
        <v>260</v>
      </c>
      <c r="C217" s="20"/>
      <c r="D217" s="58"/>
      <c r="E217" s="58"/>
      <c r="F217" s="58"/>
    </row>
    <row r="218" spans="1:6" ht="45" x14ac:dyDescent="0.25">
      <c r="A218" s="21">
        <v>508</v>
      </c>
      <c r="B218" s="22" t="s">
        <v>261</v>
      </c>
      <c r="C218" s="23" t="s">
        <v>7</v>
      </c>
      <c r="D218" s="88">
        <v>50</v>
      </c>
      <c r="E218" s="74">
        <f>'5. Plafonds suspendus'!D18</f>
        <v>0</v>
      </c>
      <c r="F218" s="79">
        <f t="shared" si="3"/>
        <v>0</v>
      </c>
    </row>
    <row r="219" spans="1:6" ht="33.75" x14ac:dyDescent="0.25">
      <c r="A219" s="21">
        <v>509</v>
      </c>
      <c r="B219" s="22" t="s">
        <v>262</v>
      </c>
      <c r="C219" s="23" t="s">
        <v>7</v>
      </c>
      <c r="D219" s="88">
        <v>20</v>
      </c>
      <c r="E219" s="74">
        <f>'5. Plafonds suspendus'!D19</f>
        <v>0</v>
      </c>
      <c r="F219" s="79">
        <f t="shared" si="3"/>
        <v>0</v>
      </c>
    </row>
    <row r="220" spans="1:6" ht="22.5" x14ac:dyDescent="0.25">
      <c r="A220" s="21">
        <v>510</v>
      </c>
      <c r="B220" s="22" t="s">
        <v>263</v>
      </c>
      <c r="C220" s="23" t="s">
        <v>7</v>
      </c>
      <c r="D220" s="88">
        <v>10</v>
      </c>
      <c r="E220" s="74">
        <f>'5. Plafonds suspendus'!D20</f>
        <v>0</v>
      </c>
      <c r="F220" s="79">
        <f t="shared" si="3"/>
        <v>0</v>
      </c>
    </row>
    <row r="221" spans="1:6" ht="22.5" x14ac:dyDescent="0.25">
      <c r="A221" s="21">
        <v>511</v>
      </c>
      <c r="B221" s="22" t="s">
        <v>264</v>
      </c>
      <c r="C221" s="23" t="s">
        <v>6</v>
      </c>
      <c r="D221" s="88">
        <v>30</v>
      </c>
      <c r="E221" s="74">
        <f>'5. Plafonds suspendus'!D21</f>
        <v>0</v>
      </c>
      <c r="F221" s="79">
        <f t="shared" si="3"/>
        <v>0</v>
      </c>
    </row>
    <row r="222" spans="1:6" ht="22.5" x14ac:dyDescent="0.25">
      <c r="A222" s="21">
        <v>512</v>
      </c>
      <c r="B222" s="31" t="s">
        <v>265</v>
      </c>
      <c r="C222" s="32" t="s">
        <v>267</v>
      </c>
      <c r="D222" s="88">
        <v>1</v>
      </c>
      <c r="E222" s="74">
        <f>'5. Plafonds suspendus'!D22</f>
        <v>0</v>
      </c>
      <c r="F222" s="79">
        <f t="shared" si="3"/>
        <v>0</v>
      </c>
    </row>
    <row r="223" spans="1:6" ht="33.75" x14ac:dyDescent="0.25">
      <c r="A223" s="21">
        <v>513</v>
      </c>
      <c r="B223" s="22" t="s">
        <v>266</v>
      </c>
      <c r="C223" s="23" t="s">
        <v>267</v>
      </c>
      <c r="D223" s="88">
        <v>2</v>
      </c>
      <c r="E223" s="74">
        <f>'5. Plafonds suspendus'!D23</f>
        <v>0</v>
      </c>
      <c r="F223" s="79">
        <f t="shared" si="3"/>
        <v>0</v>
      </c>
    </row>
    <row r="224" spans="1:6" x14ac:dyDescent="0.25">
      <c r="A224" s="5"/>
      <c r="B224" s="11"/>
      <c r="C224" s="12"/>
      <c r="D224" s="52"/>
      <c r="E224" s="66"/>
      <c r="F224" s="79">
        <f t="shared" si="3"/>
        <v>0</v>
      </c>
    </row>
    <row r="225" spans="1:6" x14ac:dyDescent="0.25">
      <c r="A225" s="29">
        <v>6</v>
      </c>
      <c r="B225" s="180" t="s">
        <v>209</v>
      </c>
      <c r="C225" s="180"/>
      <c r="D225" s="180"/>
      <c r="E225" s="69"/>
      <c r="F225" s="69"/>
    </row>
    <row r="226" spans="1:6" x14ac:dyDescent="0.25">
      <c r="A226" s="17" t="str">
        <f>IF(C226="","",MAX(A$6:$A225)+1)</f>
        <v/>
      </c>
      <c r="B226" s="14" t="s">
        <v>103</v>
      </c>
      <c r="C226" s="14"/>
      <c r="D226" s="53"/>
      <c r="E226" s="70"/>
      <c r="F226" s="70"/>
    </row>
    <row r="227" spans="1:6" x14ac:dyDescent="0.25">
      <c r="A227" s="15" t="str">
        <f>IF(C227="","",MAX(A$6:$A226)+1)</f>
        <v/>
      </c>
      <c r="B227" s="16" t="s">
        <v>49</v>
      </c>
      <c r="C227" s="16"/>
      <c r="D227" s="54"/>
      <c r="E227" s="71"/>
      <c r="F227" s="71"/>
    </row>
    <row r="228" spans="1:6" ht="33.75" x14ac:dyDescent="0.25">
      <c r="A228" s="5">
        <v>601</v>
      </c>
      <c r="B228" s="11" t="s">
        <v>104</v>
      </c>
      <c r="C228" s="12" t="s">
        <v>7</v>
      </c>
      <c r="D228" s="85">
        <v>50</v>
      </c>
      <c r="E228" s="66">
        <f>'6. Carrelage ; faïence'!D8</f>
        <v>0</v>
      </c>
      <c r="F228" s="79">
        <f t="shared" si="3"/>
        <v>0</v>
      </c>
    </row>
    <row r="229" spans="1:6" x14ac:dyDescent="0.25">
      <c r="A229" s="15" t="str">
        <f>IF(C229="","",MAX(A$6:$A228)+1)</f>
        <v/>
      </c>
      <c r="B229" s="16" t="s">
        <v>205</v>
      </c>
      <c r="C229" s="16"/>
      <c r="D229" s="86"/>
      <c r="E229" s="54"/>
      <c r="F229" s="54"/>
    </row>
    <row r="230" spans="1:6" ht="45" x14ac:dyDescent="0.25">
      <c r="A230" s="5">
        <f>IF(C230="","",MAX(A$6:$A229)+1)</f>
        <v>602</v>
      </c>
      <c r="B230" s="11" t="s">
        <v>105</v>
      </c>
      <c r="C230" s="12" t="s">
        <v>7</v>
      </c>
      <c r="D230" s="85">
        <v>50</v>
      </c>
      <c r="E230" s="66">
        <f>'6. Carrelage ; faïence'!D10</f>
        <v>0</v>
      </c>
      <c r="F230" s="79">
        <f t="shared" si="3"/>
        <v>0</v>
      </c>
    </row>
    <row r="231" spans="1:6" ht="33.75" x14ac:dyDescent="0.25">
      <c r="A231" s="5">
        <f>IF(C231="","",MAX(A$6:$A230)+1)</f>
        <v>603</v>
      </c>
      <c r="B231" s="11" t="s">
        <v>106</v>
      </c>
      <c r="C231" s="12" t="s">
        <v>7</v>
      </c>
      <c r="D231" s="85">
        <v>30</v>
      </c>
      <c r="E231" s="66">
        <f>'6. Carrelage ; faïence'!D11</f>
        <v>0</v>
      </c>
      <c r="F231" s="79">
        <f t="shared" si="3"/>
        <v>0</v>
      </c>
    </row>
    <row r="232" spans="1:6" ht="33.75" x14ac:dyDescent="0.25">
      <c r="A232" s="5">
        <f>IF(C232="","",MAX(A$6:$A231)+1)</f>
        <v>604</v>
      </c>
      <c r="B232" s="11" t="s">
        <v>107</v>
      </c>
      <c r="C232" s="12" t="s">
        <v>7</v>
      </c>
      <c r="D232" s="85">
        <v>20</v>
      </c>
      <c r="E232" s="66">
        <f>'6. Carrelage ; faïence'!D12</f>
        <v>0</v>
      </c>
      <c r="F232" s="79">
        <f t="shared" si="3"/>
        <v>0</v>
      </c>
    </row>
    <row r="233" spans="1:6" ht="22.5" x14ac:dyDescent="0.25">
      <c r="A233" s="5">
        <f>IF(C233="","",MAX(A$6:$A232)+1)</f>
        <v>605</v>
      </c>
      <c r="B233" s="11" t="s">
        <v>108</v>
      </c>
      <c r="C233" s="12" t="s">
        <v>7</v>
      </c>
      <c r="D233" s="85">
        <v>20</v>
      </c>
      <c r="E233" s="66">
        <f>'6. Carrelage ; faïence'!D13</f>
        <v>0</v>
      </c>
      <c r="F233" s="79">
        <f t="shared" si="3"/>
        <v>0</v>
      </c>
    </row>
    <row r="234" spans="1:6" ht="33.75" x14ac:dyDescent="0.25">
      <c r="A234" s="5">
        <f>IF(C234="","",MAX(A$6:$A233)+1)</f>
        <v>606</v>
      </c>
      <c r="B234" s="11" t="s">
        <v>211</v>
      </c>
      <c r="C234" s="12" t="s">
        <v>7</v>
      </c>
      <c r="D234" s="85">
        <v>70</v>
      </c>
      <c r="E234" s="66">
        <f>'6. Carrelage ; faïence'!D14</f>
        <v>0</v>
      </c>
      <c r="F234" s="79">
        <f t="shared" si="3"/>
        <v>0</v>
      </c>
    </row>
    <row r="235" spans="1:6" ht="22.5" x14ac:dyDescent="0.25">
      <c r="A235" s="5">
        <f>IF(C235="","",MAX(A$6:$A234)+1)</f>
        <v>607</v>
      </c>
      <c r="B235" s="11" t="s">
        <v>212</v>
      </c>
      <c r="C235" s="12" t="s">
        <v>7</v>
      </c>
      <c r="D235" s="85">
        <v>30</v>
      </c>
      <c r="E235" s="66">
        <f>'6. Carrelage ; faïence'!D15</f>
        <v>0</v>
      </c>
      <c r="F235" s="79">
        <f t="shared" si="3"/>
        <v>0</v>
      </c>
    </row>
    <row r="236" spans="1:6" ht="33.75" x14ac:dyDescent="0.25">
      <c r="A236" s="15" t="str">
        <f>IF(C236="","",MAX(A$6:$A234)+1)</f>
        <v/>
      </c>
      <c r="B236" s="16" t="s">
        <v>207</v>
      </c>
      <c r="C236" s="16"/>
      <c r="D236" s="86"/>
      <c r="E236" s="54"/>
      <c r="F236" s="54"/>
    </row>
    <row r="237" spans="1:6" x14ac:dyDescent="0.25">
      <c r="A237" s="5">
        <f>IF(C237="","",MAX(A$6:$A236)+1)</f>
        <v>608</v>
      </c>
      <c r="B237" s="11" t="s">
        <v>197</v>
      </c>
      <c r="C237" s="12" t="s">
        <v>7</v>
      </c>
      <c r="D237" s="85">
        <v>40</v>
      </c>
      <c r="E237" s="66">
        <f>'6. Carrelage ; faïence'!D17</f>
        <v>0</v>
      </c>
      <c r="F237" s="79">
        <f t="shared" si="3"/>
        <v>0</v>
      </c>
    </row>
    <row r="238" spans="1:6" x14ac:dyDescent="0.25">
      <c r="A238" s="5">
        <f>IF(C238="","",MAX(A$6:$A237)+1)</f>
        <v>609</v>
      </c>
      <c r="B238" s="11" t="s">
        <v>206</v>
      </c>
      <c r="C238" s="12" t="s">
        <v>7</v>
      </c>
      <c r="D238" s="85">
        <v>30</v>
      </c>
      <c r="E238" s="66">
        <f>'6. Carrelage ; faïence'!D18</f>
        <v>0</v>
      </c>
      <c r="F238" s="79">
        <f t="shared" si="3"/>
        <v>0</v>
      </c>
    </row>
    <row r="239" spans="1:6" x14ac:dyDescent="0.25">
      <c r="A239" s="5">
        <f>IF(C239="","",MAX(A$6:$A238)+1)</f>
        <v>610</v>
      </c>
      <c r="B239" s="11" t="s">
        <v>198</v>
      </c>
      <c r="C239" s="12" t="s">
        <v>7</v>
      </c>
      <c r="D239" s="85">
        <v>30</v>
      </c>
      <c r="E239" s="66">
        <f>'6. Carrelage ; faïence'!D19</f>
        <v>0</v>
      </c>
      <c r="F239" s="79">
        <f t="shared" si="3"/>
        <v>0</v>
      </c>
    </row>
    <row r="240" spans="1:6" x14ac:dyDescent="0.25">
      <c r="A240" s="5">
        <f>IF(C240="","",MAX(A$6:$A239)+1)</f>
        <v>611</v>
      </c>
      <c r="B240" s="11" t="s">
        <v>199</v>
      </c>
      <c r="C240" s="12" t="s">
        <v>7</v>
      </c>
      <c r="D240" s="85">
        <v>30</v>
      </c>
      <c r="E240" s="66">
        <f>'6. Carrelage ; faïence'!D20</f>
        <v>0</v>
      </c>
      <c r="F240" s="79">
        <f t="shared" si="3"/>
        <v>0</v>
      </c>
    </row>
    <row r="241" spans="1:6" x14ac:dyDescent="0.25">
      <c r="A241" s="5">
        <v>612</v>
      </c>
      <c r="B241" s="11" t="s">
        <v>208</v>
      </c>
      <c r="C241" s="12" t="s">
        <v>7</v>
      </c>
      <c r="D241" s="85">
        <v>30</v>
      </c>
      <c r="E241" s="66">
        <f>'6. Carrelage ; faïence'!D21</f>
        <v>0</v>
      </c>
      <c r="F241" s="79">
        <f t="shared" si="3"/>
        <v>0</v>
      </c>
    </row>
    <row r="242" spans="1:6" x14ac:dyDescent="0.25">
      <c r="A242" s="15"/>
      <c r="B242" s="16" t="s">
        <v>210</v>
      </c>
      <c r="C242" s="16"/>
      <c r="D242" s="86"/>
      <c r="E242" s="54"/>
      <c r="F242" s="54"/>
    </row>
    <row r="243" spans="1:6" x14ac:dyDescent="0.25">
      <c r="A243" s="5">
        <v>613</v>
      </c>
      <c r="B243" s="11" t="s">
        <v>200</v>
      </c>
      <c r="C243" s="12" t="s">
        <v>6</v>
      </c>
      <c r="D243" s="85">
        <v>10</v>
      </c>
      <c r="E243" s="66">
        <f>'6. Carrelage ; faïence'!D23</f>
        <v>0</v>
      </c>
      <c r="F243" s="79">
        <f t="shared" si="3"/>
        <v>0</v>
      </c>
    </row>
    <row r="244" spans="1:6" ht="22.5" x14ac:dyDescent="0.25">
      <c r="A244" s="5">
        <f>IF(C244="","",MAX(A$6:$A243)+1)</f>
        <v>614</v>
      </c>
      <c r="B244" s="11" t="s">
        <v>201</v>
      </c>
      <c r="C244" s="12" t="s">
        <v>6</v>
      </c>
      <c r="D244" s="85">
        <v>10</v>
      </c>
      <c r="E244" s="66">
        <f>'6. Carrelage ; faïence'!D24</f>
        <v>0</v>
      </c>
      <c r="F244" s="79">
        <f t="shared" si="3"/>
        <v>0</v>
      </c>
    </row>
    <row r="245" spans="1:6" ht="22.5" x14ac:dyDescent="0.25">
      <c r="A245" s="15" t="str">
        <f>IF(C245="","",MAX(A$6:$A251)+1)</f>
        <v/>
      </c>
      <c r="B245" s="16" t="s">
        <v>202</v>
      </c>
      <c r="C245" s="16"/>
      <c r="D245" s="86"/>
      <c r="E245" s="54"/>
      <c r="F245" s="54"/>
    </row>
    <row r="246" spans="1:6" x14ac:dyDescent="0.25">
      <c r="A246" s="5">
        <f>IF(C246="","",MAX(A$6:$A245)+1)</f>
        <v>615</v>
      </c>
      <c r="B246" s="11" t="s">
        <v>203</v>
      </c>
      <c r="C246" s="12" t="s">
        <v>7</v>
      </c>
      <c r="D246" s="85">
        <v>30</v>
      </c>
      <c r="E246" s="66">
        <f>'6. Carrelage ; faïence'!D26</f>
        <v>0</v>
      </c>
      <c r="F246" s="79">
        <f t="shared" si="3"/>
        <v>0</v>
      </c>
    </row>
    <row r="247" spans="1:6" x14ac:dyDescent="0.25">
      <c r="A247" s="5">
        <f>IF(C247="","",MAX(A$6:$A246)+1)</f>
        <v>616</v>
      </c>
      <c r="B247" s="11" t="s">
        <v>204</v>
      </c>
      <c r="C247" s="12" t="s">
        <v>7</v>
      </c>
      <c r="D247" s="85">
        <v>20</v>
      </c>
      <c r="E247" s="66">
        <f>'6. Carrelage ; faïence'!D27</f>
        <v>0</v>
      </c>
      <c r="F247" s="79">
        <f t="shared" si="3"/>
        <v>0</v>
      </c>
    </row>
    <row r="248" spans="1:6" x14ac:dyDescent="0.25">
      <c r="A248" s="15" t="str">
        <f>IF(C248="","",MAX(A$6:$A250)+1)</f>
        <v/>
      </c>
      <c r="B248" s="16" t="s">
        <v>20</v>
      </c>
      <c r="C248" s="16"/>
      <c r="D248" s="86"/>
      <c r="E248" s="54"/>
      <c r="F248" s="54"/>
    </row>
    <row r="249" spans="1:6" x14ac:dyDescent="0.25">
      <c r="A249" s="5">
        <v>617</v>
      </c>
      <c r="B249" s="11" t="s">
        <v>110</v>
      </c>
      <c r="C249" s="12" t="s">
        <v>6</v>
      </c>
      <c r="D249" s="85">
        <v>5</v>
      </c>
      <c r="E249" s="66">
        <f>'6. Carrelage ; faïence'!D29</f>
        <v>0</v>
      </c>
      <c r="F249" s="79">
        <f t="shared" si="3"/>
        <v>0</v>
      </c>
    </row>
    <row r="250" spans="1:6" x14ac:dyDescent="0.25">
      <c r="A250" s="5">
        <f>IF(C250="","",MAX(A$6:$A249)+1)</f>
        <v>618</v>
      </c>
      <c r="B250" s="11" t="s">
        <v>111</v>
      </c>
      <c r="C250" s="12" t="s">
        <v>6</v>
      </c>
      <c r="D250" s="85">
        <v>10</v>
      </c>
      <c r="E250" s="66">
        <f>'6. Carrelage ; faïence'!D30</f>
        <v>0</v>
      </c>
      <c r="F250" s="79">
        <f t="shared" si="3"/>
        <v>0</v>
      </c>
    </row>
    <row r="251" spans="1:6" x14ac:dyDescent="0.25">
      <c r="A251" s="5">
        <v>619</v>
      </c>
      <c r="B251" s="11" t="s">
        <v>109</v>
      </c>
      <c r="C251" s="12" t="s">
        <v>6</v>
      </c>
      <c r="D251" s="85">
        <v>5</v>
      </c>
      <c r="E251" s="66">
        <f>'6. Carrelage ; faïence'!D31</f>
        <v>0</v>
      </c>
      <c r="F251" s="79">
        <f t="shared" si="3"/>
        <v>0</v>
      </c>
    </row>
    <row r="252" spans="1:6" x14ac:dyDescent="0.25">
      <c r="A252" s="5">
        <v>620</v>
      </c>
      <c r="B252" s="11" t="s">
        <v>112</v>
      </c>
      <c r="C252" s="12" t="s">
        <v>5</v>
      </c>
      <c r="D252" s="85">
        <v>1</v>
      </c>
      <c r="E252" s="66">
        <f>'6. Carrelage ; faïence'!D32</f>
        <v>0</v>
      </c>
      <c r="F252" s="79">
        <f t="shared" si="3"/>
        <v>0</v>
      </c>
    </row>
    <row r="253" spans="1:6" x14ac:dyDescent="0.25">
      <c r="A253" s="5"/>
      <c r="B253" s="11"/>
      <c r="C253" s="12"/>
      <c r="D253" s="52"/>
      <c r="E253" s="66"/>
      <c r="F253" s="79">
        <f t="shared" si="3"/>
        <v>0</v>
      </c>
    </row>
    <row r="254" spans="1:6" x14ac:dyDescent="0.25">
      <c r="A254" s="29">
        <v>7</v>
      </c>
      <c r="B254" s="180" t="s">
        <v>190</v>
      </c>
      <c r="C254" s="180"/>
      <c r="D254" s="180"/>
      <c r="E254" s="69"/>
      <c r="F254" s="69"/>
    </row>
    <row r="255" spans="1:6" x14ac:dyDescent="0.25">
      <c r="A255" s="17" t="str">
        <f>IF(C255="","",MAX(A$6:$A254)+1)</f>
        <v/>
      </c>
      <c r="B255" s="14" t="s">
        <v>103</v>
      </c>
      <c r="C255" s="14"/>
      <c r="D255" s="53"/>
      <c r="E255" s="70"/>
      <c r="F255" s="70"/>
    </row>
    <row r="256" spans="1:6" x14ac:dyDescent="0.25">
      <c r="A256" s="15" t="str">
        <f>IF(C256="","",MAX(A$6:$A255)+1)</f>
        <v/>
      </c>
      <c r="B256" s="16" t="s">
        <v>49</v>
      </c>
      <c r="C256" s="16"/>
      <c r="D256" s="54"/>
      <c r="E256" s="71"/>
      <c r="F256" s="71"/>
    </row>
    <row r="257" spans="1:6" ht="33.75" x14ac:dyDescent="0.25">
      <c r="A257" s="5">
        <v>701</v>
      </c>
      <c r="B257" s="11" t="s">
        <v>193</v>
      </c>
      <c r="C257" s="12" t="s">
        <v>7</v>
      </c>
      <c r="D257" s="85">
        <v>30</v>
      </c>
      <c r="E257" s="66">
        <f>'7. Revêtements de sols'!D8</f>
        <v>0</v>
      </c>
      <c r="F257" s="79">
        <f t="shared" si="3"/>
        <v>0</v>
      </c>
    </row>
    <row r="258" spans="1:6" ht="22.5" x14ac:dyDescent="0.25">
      <c r="A258" s="15" t="str">
        <f>IF(C258="","",MAX(A$6:$A257)+1)</f>
        <v/>
      </c>
      <c r="B258" s="30" t="s">
        <v>191</v>
      </c>
      <c r="C258" s="16"/>
      <c r="D258" s="86"/>
      <c r="E258" s="54"/>
      <c r="F258" s="54"/>
    </row>
    <row r="259" spans="1:6" ht="33.75" x14ac:dyDescent="0.25">
      <c r="A259" s="5">
        <f>IF(C259="","",MAX(A$6:$A258)+1)</f>
        <v>702</v>
      </c>
      <c r="B259" s="11" t="s">
        <v>113</v>
      </c>
      <c r="C259" s="12" t="s">
        <v>7</v>
      </c>
      <c r="D259" s="85">
        <v>40</v>
      </c>
      <c r="E259" s="66">
        <f>'7. Revêtements de sols'!D10</f>
        <v>0</v>
      </c>
      <c r="F259" s="79">
        <f t="shared" si="3"/>
        <v>0</v>
      </c>
    </row>
    <row r="260" spans="1:6" ht="45" x14ac:dyDescent="0.25">
      <c r="A260" s="5">
        <f>IF(C260="","",MAX(A$6:$A259)+1)</f>
        <v>703</v>
      </c>
      <c r="B260" s="11" t="s">
        <v>194</v>
      </c>
      <c r="C260" s="12" t="s">
        <v>7</v>
      </c>
      <c r="D260" s="85">
        <v>30</v>
      </c>
      <c r="E260" s="66">
        <f>'7. Revêtements de sols'!D11</f>
        <v>0</v>
      </c>
      <c r="F260" s="79">
        <f t="shared" si="3"/>
        <v>0</v>
      </c>
    </row>
    <row r="261" spans="1:6" ht="22.5" x14ac:dyDescent="0.25">
      <c r="A261" s="15" t="str">
        <f>IF(C261="","",MAX(A$6:$A260)+1)</f>
        <v/>
      </c>
      <c r="B261" s="16" t="s">
        <v>192</v>
      </c>
      <c r="C261" s="16"/>
      <c r="D261" s="86"/>
      <c r="E261" s="54"/>
      <c r="F261" s="54"/>
    </row>
    <row r="262" spans="1:6" ht="45" x14ac:dyDescent="0.25">
      <c r="A262" s="5">
        <f>IF(C262="","",MAX(A$6:$A261)+1)</f>
        <v>704</v>
      </c>
      <c r="B262" s="11" t="s">
        <v>196</v>
      </c>
      <c r="C262" s="12" t="s">
        <v>7</v>
      </c>
      <c r="D262" s="85">
        <v>30</v>
      </c>
      <c r="E262" s="66">
        <f>'7. Revêtements de sols'!D13</f>
        <v>0</v>
      </c>
      <c r="F262" s="79">
        <f t="shared" si="3"/>
        <v>0</v>
      </c>
    </row>
    <row r="263" spans="1:6" x14ac:dyDescent="0.25">
      <c r="A263" s="15" t="str">
        <f>IF(C263="","",MAX(A$6:$A260)+1)</f>
        <v/>
      </c>
      <c r="B263" s="16" t="s">
        <v>114</v>
      </c>
      <c r="C263" s="16"/>
      <c r="D263" s="86"/>
      <c r="E263" s="54"/>
      <c r="F263" s="54"/>
    </row>
    <row r="264" spans="1:6" ht="33.75" x14ac:dyDescent="0.25">
      <c r="A264" s="5">
        <f>IF(C264="","",MAX(A$6:$A263)+1)</f>
        <v>705</v>
      </c>
      <c r="B264" s="11" t="s">
        <v>195</v>
      </c>
      <c r="C264" s="12" t="s">
        <v>7</v>
      </c>
      <c r="D264" s="85">
        <v>30</v>
      </c>
      <c r="E264" s="66">
        <f>'7. Revêtements de sols'!D15</f>
        <v>0</v>
      </c>
      <c r="F264" s="79">
        <f t="shared" si="3"/>
        <v>0</v>
      </c>
    </row>
    <row r="265" spans="1:6" x14ac:dyDescent="0.25">
      <c r="A265" s="15" t="str">
        <f>IF(C265="","",MAX(A$6:$A264)+1)</f>
        <v/>
      </c>
      <c r="B265" s="16" t="s">
        <v>20</v>
      </c>
      <c r="C265" s="16"/>
      <c r="D265" s="86"/>
      <c r="E265" s="54"/>
      <c r="F265" s="54"/>
    </row>
    <row r="266" spans="1:6" x14ac:dyDescent="0.25">
      <c r="A266" s="5">
        <f>IF(C266="","",MAX(A$6:$A265)+1)</f>
        <v>706</v>
      </c>
      <c r="B266" s="11" t="s">
        <v>115</v>
      </c>
      <c r="C266" s="12" t="s">
        <v>6</v>
      </c>
      <c r="D266" s="85">
        <v>5</v>
      </c>
      <c r="E266" s="66">
        <f>'7. Revêtements de sols'!D17</f>
        <v>0</v>
      </c>
      <c r="F266" s="79">
        <f t="shared" ref="F266:F277" si="4">D266*E266</f>
        <v>0</v>
      </c>
    </row>
    <row r="267" spans="1:6" ht="22.5" x14ac:dyDescent="0.25">
      <c r="A267" s="5">
        <f>IF(C267="","",MAX(A$6:$A266)+1)</f>
        <v>707</v>
      </c>
      <c r="B267" s="11" t="s">
        <v>116</v>
      </c>
      <c r="C267" s="12" t="s">
        <v>6</v>
      </c>
      <c r="D267" s="85">
        <v>10</v>
      </c>
      <c r="E267" s="66">
        <f>'7. Revêtements de sols'!D18</f>
        <v>0</v>
      </c>
      <c r="F267" s="79">
        <f t="shared" si="4"/>
        <v>0</v>
      </c>
    </row>
    <row r="268" spans="1:6" ht="22.5" x14ac:dyDescent="0.25">
      <c r="A268" s="5">
        <f>IF(C268="","",MAX(A$6:$A267)+1)</f>
        <v>708</v>
      </c>
      <c r="B268" s="11" t="s">
        <v>117</v>
      </c>
      <c r="C268" s="12" t="s">
        <v>6</v>
      </c>
      <c r="D268" s="85">
        <v>10</v>
      </c>
      <c r="E268" s="66">
        <f>'7. Revêtements de sols'!D19</f>
        <v>0</v>
      </c>
      <c r="F268" s="79">
        <f t="shared" si="4"/>
        <v>0</v>
      </c>
    </row>
    <row r="269" spans="1:6" ht="22.5" x14ac:dyDescent="0.25">
      <c r="A269" s="5">
        <f>IF(C269="","",MAX(A$6:$A268)+1)</f>
        <v>709</v>
      </c>
      <c r="B269" s="11" t="s">
        <v>118</v>
      </c>
      <c r="C269" s="12" t="s">
        <v>7</v>
      </c>
      <c r="D269" s="85">
        <v>10</v>
      </c>
      <c r="E269" s="66">
        <f>'7. Revêtements de sols'!D20</f>
        <v>0</v>
      </c>
      <c r="F269" s="79">
        <f t="shared" si="4"/>
        <v>0</v>
      </c>
    </row>
    <row r="270" spans="1:6" x14ac:dyDescent="0.25">
      <c r="A270" s="5">
        <f>IF(C270="","",MAX(A$6:$A269)+1)</f>
        <v>710</v>
      </c>
      <c r="B270" s="11" t="s">
        <v>119</v>
      </c>
      <c r="C270" s="12" t="s">
        <v>7</v>
      </c>
      <c r="D270" s="85">
        <v>10</v>
      </c>
      <c r="E270" s="66">
        <f>'7. Revêtements de sols'!D21</f>
        <v>0</v>
      </c>
      <c r="F270" s="79">
        <f t="shared" si="4"/>
        <v>0</v>
      </c>
    </row>
    <row r="271" spans="1:6" ht="33.75" x14ac:dyDescent="0.25">
      <c r="A271" s="5">
        <f>IF(C271="","",MAX(A$6:$A270)+1)</f>
        <v>711</v>
      </c>
      <c r="B271" s="11" t="s">
        <v>120</v>
      </c>
      <c r="C271" s="12" t="s">
        <v>6</v>
      </c>
      <c r="D271" s="85">
        <v>5</v>
      </c>
      <c r="E271" s="66">
        <f>'7. Revêtements de sols'!D22</f>
        <v>0</v>
      </c>
      <c r="F271" s="79">
        <f t="shared" si="4"/>
        <v>0</v>
      </c>
    </row>
    <row r="272" spans="1:6" ht="22.5" x14ac:dyDescent="0.25">
      <c r="A272" s="5">
        <f>IF(C272="","",MAX(A$6:$A271)+1)</f>
        <v>712</v>
      </c>
      <c r="B272" s="11" t="s">
        <v>121</v>
      </c>
      <c r="C272" s="12" t="s">
        <v>6</v>
      </c>
      <c r="D272" s="85">
        <v>5</v>
      </c>
      <c r="E272" s="66">
        <f>'7. Revêtements de sols'!D23</f>
        <v>0</v>
      </c>
      <c r="F272" s="79">
        <f t="shared" si="4"/>
        <v>0</v>
      </c>
    </row>
    <row r="273" spans="1:6" ht="22.5" x14ac:dyDescent="0.25">
      <c r="A273" s="5">
        <f>IF(C273="","",MAX(A$6:$A272)+1)</f>
        <v>713</v>
      </c>
      <c r="B273" s="11" t="s">
        <v>122</v>
      </c>
      <c r="C273" s="12" t="s">
        <v>6</v>
      </c>
      <c r="D273" s="85">
        <v>5</v>
      </c>
      <c r="E273" s="66">
        <f>'7. Revêtements de sols'!D24</f>
        <v>0</v>
      </c>
      <c r="F273" s="79">
        <f t="shared" si="4"/>
        <v>0</v>
      </c>
    </row>
    <row r="274" spans="1:6" x14ac:dyDescent="0.25">
      <c r="A274" s="35"/>
      <c r="B274" s="36" t="s">
        <v>158</v>
      </c>
      <c r="C274" s="37"/>
      <c r="D274" s="55"/>
      <c r="E274" s="55"/>
      <c r="F274" s="55"/>
    </row>
    <row r="275" spans="1:6" ht="67.5" x14ac:dyDescent="0.25">
      <c r="A275" s="5">
        <v>714</v>
      </c>
      <c r="B275" s="38" t="s">
        <v>159</v>
      </c>
      <c r="C275" s="39" t="s">
        <v>7</v>
      </c>
      <c r="D275" s="56">
        <v>30</v>
      </c>
      <c r="E275" s="66">
        <f>'7. Revêtements de sols'!D26</f>
        <v>0</v>
      </c>
      <c r="F275" s="79">
        <f t="shared" si="4"/>
        <v>0</v>
      </c>
    </row>
    <row r="276" spans="1:6" ht="56.25" x14ac:dyDescent="0.25">
      <c r="A276" s="5">
        <v>715</v>
      </c>
      <c r="B276" s="38" t="s">
        <v>160</v>
      </c>
      <c r="C276" s="39" t="s">
        <v>7</v>
      </c>
      <c r="D276" s="56">
        <v>30</v>
      </c>
      <c r="E276" s="66">
        <f>'7. Revêtements de sols'!D27</f>
        <v>0</v>
      </c>
      <c r="F276" s="79">
        <f t="shared" si="4"/>
        <v>0</v>
      </c>
    </row>
    <row r="277" spans="1:6" ht="15.75" thickBot="1" x14ac:dyDescent="0.3">
      <c r="A277" s="27">
        <v>716</v>
      </c>
      <c r="B277" s="43" t="s">
        <v>161</v>
      </c>
      <c r="C277" s="44" t="s">
        <v>7</v>
      </c>
      <c r="D277" s="60">
        <v>10</v>
      </c>
      <c r="E277" s="66">
        <f>'7. Revêtements de sols'!D28</f>
        <v>0</v>
      </c>
      <c r="F277" s="79">
        <f t="shared" si="4"/>
        <v>0</v>
      </c>
    </row>
  </sheetData>
  <mergeCells count="14">
    <mergeCell ref="A2:F2"/>
    <mergeCell ref="B225:D225"/>
    <mergeCell ref="B254:D254"/>
    <mergeCell ref="A114:D114"/>
    <mergeCell ref="A115:D115"/>
    <mergeCell ref="A126:D126"/>
    <mergeCell ref="A137:D137"/>
    <mergeCell ref="B156:D156"/>
    <mergeCell ref="B205:D205"/>
    <mergeCell ref="B5:D5"/>
    <mergeCell ref="B27:D27"/>
    <mergeCell ref="B79:D79"/>
    <mergeCell ref="A80:D80"/>
    <mergeCell ref="A101:D10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Conditions de renseignement</vt:lpstr>
      <vt:lpstr>1. Travaux communs</vt:lpstr>
      <vt:lpstr>2. G-O ; Maçonnerie</vt:lpstr>
      <vt:lpstr>3. Peinture</vt:lpstr>
      <vt:lpstr>4. Plâtrerie ; cloisons</vt:lpstr>
      <vt:lpstr>5. Plafonds suspendus</vt:lpstr>
      <vt:lpstr>6. Carrelage ; faïence</vt:lpstr>
      <vt:lpstr>7. Revêtements de sols</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SARNELLI Christian CNE</dc:creator>
  <cp:lastModifiedBy>GEORGES Aurelie SA CS MINDEF</cp:lastModifiedBy>
  <cp:lastPrinted>2026-07-21T12:12:10Z</cp:lastPrinted>
  <dcterms:created xsi:type="dcterms:W3CDTF">2026-05-22T13:13:32Z</dcterms:created>
  <dcterms:modified xsi:type="dcterms:W3CDTF">2026-07-21T12:12:37Z</dcterms:modified>
</cp:coreProperties>
</file>